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330"/>
  </bookViews>
  <sheets>
    <sheet name="Narozeniny" sheetId="4" r:id="rId1"/>
    <sheet name="Pracovní dny" sheetId="1" r:id="rId2"/>
  </sheets>
  <definedNames>
    <definedName name="_xlnm._FilterDatabase" localSheetId="0" hidden="1">Narozeniny!$A$2:$F$402</definedName>
    <definedName name="Dotaz_z_Databáze_MS_Access" localSheetId="0">Narozeniny!$A$2:$C$402</definedName>
  </definedNames>
  <calcPr calcId="145621"/>
</workbook>
</file>

<file path=xl/calcChain.xml><?xml version="1.0" encoding="utf-8"?>
<calcChain xmlns="http://schemas.openxmlformats.org/spreadsheetml/2006/main">
  <c r="C2" i="1" l="1"/>
  <c r="C3" i="1" s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D16" i="1" s="1"/>
  <c r="E16" i="1" s="1"/>
  <c r="F19" i="1" l="1"/>
  <c r="C19" i="1"/>
  <c r="F8" i="1"/>
  <c r="F14" i="1"/>
  <c r="F4" i="1"/>
  <c r="F13" i="1"/>
  <c r="F3" i="1"/>
  <c r="F12" i="1"/>
  <c r="F11" i="1"/>
  <c r="F7" i="1"/>
  <c r="F16" i="1"/>
  <c r="F6" i="1"/>
  <c r="F15" i="1"/>
  <c r="F5" i="1"/>
  <c r="F10" i="1"/>
  <c r="F9" i="1"/>
  <c r="F2" i="1"/>
  <c r="D13" i="1"/>
  <c r="E13" i="1" s="1"/>
  <c r="D4" i="1"/>
  <c r="E4" i="1" s="1"/>
  <c r="D12" i="1"/>
  <c r="E12" i="1" s="1"/>
  <c r="D3" i="1"/>
  <c r="E3" i="1" s="1"/>
  <c r="D11" i="1"/>
  <c r="D10" i="1"/>
  <c r="E10" i="1" s="1"/>
  <c r="D8" i="1"/>
  <c r="E8" i="1" s="1"/>
  <c r="D7" i="1"/>
  <c r="E7" i="1" s="1"/>
  <c r="D15" i="1"/>
  <c r="E15" i="1" s="1"/>
  <c r="D6" i="1"/>
  <c r="E6" i="1" s="1"/>
  <c r="D14" i="1"/>
  <c r="E14" i="1" s="1"/>
  <c r="D5" i="1"/>
  <c r="E5" i="1" s="1"/>
  <c r="D9" i="1"/>
  <c r="E9" i="1" s="1"/>
  <c r="D2" i="1"/>
  <c r="E2" i="1" s="1"/>
  <c r="E11" i="1" l="1"/>
</calcChain>
</file>

<file path=xl/connections.xml><?xml version="1.0" encoding="utf-8"?>
<connections xmlns="http://schemas.openxmlformats.org/spreadsheetml/2006/main">
  <connection id="1" name="Připojení" type="1" refreshedVersion="0" savePassword="1" background="1" saveData="1">
    <dbPr connection="DSN=Databáze MS Access;DBQ=D:\Dokumenty\Viridis\Školení\Příklady ke školení\Excel 1\Databáze_Rodiče_2000.mdb;DefaultDir=D:\Dokumenty\Viridis\Školení\Příklady ke školení\Excel 1;DriverId=25;FIL=MS Access;MaxBufferSize=2048;PageTimeout=5;" command="SELECT DOT_Rodice_kategorie_tloustky.Titul, DOT_Rodice_kategorie_tloustky.Jméno, DOT_Rodice_kategorie_tloustky.Příjmení, DOT_Rodice_kategorie_tloustky.`Rodné číslo`, DOT_Rodice_kategorie_tloustky.`Datum narození`, DOT_Rodice_kategorie_tloustky.`Místo narození`, DOT_Rodice_kategorie_tloustky.`Hrubý plat`, DOT_Rodice_kategorie_tloustky.`Daň v procentech`, DOT_Rodice_kategorie_tloustky.Vzdělání, DOT_Rodice_kategorie_tloustky.Výška, DOT_Rodice_kategorie_tloustky.Váha, DOT_Rodice_kategorie_tloustky.Hrudník, DOT_Rodice_kategorie_tloustky.Pas, DOT_Rodice_kategorie_tloustky.Boky, DOT_Rodice_kategorie_tloustky.Kategorie_tloustky_x000d__x000a_FROM DOT_Rodice_kategorie_tloustky DOT_Rodice_kategorie_tloustky"/>
  </connection>
</connections>
</file>

<file path=xl/sharedStrings.xml><?xml version="1.0" encoding="utf-8"?>
<sst xmlns="http://schemas.openxmlformats.org/spreadsheetml/2006/main" count="822" uniqueCount="144">
  <si>
    <t>Dnešní datum:</t>
  </si>
  <si>
    <t>Datum:</t>
  </si>
  <si>
    <t>Den týdne (číselně):</t>
  </si>
  <si>
    <t>Název dne:</t>
  </si>
  <si>
    <t>Pracovní / Weekend?</t>
  </si>
  <si>
    <t>=INDEX({"Pondělí";"Úterý";"Středa";"Čtvrtek";"Pátek";"Sobota";"Neděle"};D2)</t>
  </si>
  <si>
    <t>=DENTÝDNE(C2;2)</t>
  </si>
  <si>
    <t>=KDYŽ((WORKDAY(C2-1;1)-(C2-1))&gt;1;"Weekend";"Pracovní")</t>
  </si>
  <si>
    <t>ZA 14 dní:</t>
  </si>
  <si>
    <t>(Započítány oba krajní datumy, proto je to vlastně 14+1 dní)</t>
  </si>
  <si>
    <t>Poznámka:</t>
  </si>
  <si>
    <t>Funkce Workday vrátí datum následujícího</t>
  </si>
  <si>
    <t>pracovního dne, vzhledem k zadanému</t>
  </si>
  <si>
    <t>datumu a počtu následných dní</t>
  </si>
  <si>
    <t>Jméno</t>
  </si>
  <si>
    <t>Příjmení</t>
  </si>
  <si>
    <t>Datum narození</t>
  </si>
  <si>
    <t>Silvestr</t>
  </si>
  <si>
    <t>Čer</t>
  </si>
  <si>
    <t>Vít</t>
  </si>
  <si>
    <t>Jurkovič</t>
  </si>
  <si>
    <t>Vendula</t>
  </si>
  <si>
    <t>Potměšilová</t>
  </si>
  <si>
    <t>Květoslava</t>
  </si>
  <si>
    <t>Mílová</t>
  </si>
  <si>
    <t>Emanuela</t>
  </si>
  <si>
    <t>Protivanská</t>
  </si>
  <si>
    <t>Doubravka</t>
  </si>
  <si>
    <t>Zelená</t>
  </si>
  <si>
    <t>Martin</t>
  </si>
  <si>
    <t>Zelený</t>
  </si>
  <si>
    <t>Hana</t>
  </si>
  <si>
    <t>Zajíčková</t>
  </si>
  <si>
    <t>Martina</t>
  </si>
  <si>
    <t>Zeman</t>
  </si>
  <si>
    <t>Robin</t>
  </si>
  <si>
    <t>Ullmann</t>
  </si>
  <si>
    <t>Mikuláš</t>
  </si>
  <si>
    <t>Černý</t>
  </si>
  <si>
    <t>Josefa</t>
  </si>
  <si>
    <t>Beranová</t>
  </si>
  <si>
    <t>Marek</t>
  </si>
  <si>
    <t>Malý</t>
  </si>
  <si>
    <t>Svatoslav</t>
  </si>
  <si>
    <t>Firkušný</t>
  </si>
  <si>
    <t>Jana</t>
  </si>
  <si>
    <t>Milá</t>
  </si>
  <si>
    <t>Petr</t>
  </si>
  <si>
    <t>Pohoda</t>
  </si>
  <si>
    <t>Bílá</t>
  </si>
  <si>
    <t>Jan</t>
  </si>
  <si>
    <t>Silný</t>
  </si>
  <si>
    <t>Robert</t>
  </si>
  <si>
    <t>Pruška</t>
  </si>
  <si>
    <t>Karla</t>
  </si>
  <si>
    <t>Netušená</t>
  </si>
  <si>
    <t>Vladan</t>
  </si>
  <si>
    <t>Novák</t>
  </si>
  <si>
    <t>Zázvorková</t>
  </si>
  <si>
    <t>Lukáš</t>
  </si>
  <si>
    <t>Leona</t>
  </si>
  <si>
    <t>Vanda</t>
  </si>
  <si>
    <t>Horáková</t>
  </si>
  <si>
    <t>Blahoslav</t>
  </si>
  <si>
    <t>Roberta</t>
  </si>
  <si>
    <t>Tereza</t>
  </si>
  <si>
    <t>Zlovolný</t>
  </si>
  <si>
    <t>Hrdina</t>
  </si>
  <si>
    <t>Silvie</t>
  </si>
  <si>
    <t>Zemanová</t>
  </si>
  <si>
    <t>Karel</t>
  </si>
  <si>
    <t>Marie</t>
  </si>
  <si>
    <t>Dorůžka</t>
  </si>
  <si>
    <t>Rudolf</t>
  </si>
  <si>
    <t>Tadeáš</t>
  </si>
  <si>
    <t>Pavel</t>
  </si>
  <si>
    <t>Makarenko</t>
  </si>
  <si>
    <t>Lucie</t>
  </si>
  <si>
    <t>Jurkovičová</t>
  </si>
  <si>
    <t>Jiřina</t>
  </si>
  <si>
    <t>Pyšná</t>
  </si>
  <si>
    <t>Emanuel</t>
  </si>
  <si>
    <t>Skočdopole</t>
  </si>
  <si>
    <t>Čipera</t>
  </si>
  <si>
    <t>Pohodná</t>
  </si>
  <si>
    <t>Potměšil</t>
  </si>
  <si>
    <t>Vojtěch</t>
  </si>
  <si>
    <t>Bílý</t>
  </si>
  <si>
    <t>Marina</t>
  </si>
  <si>
    <t>Hezká</t>
  </si>
  <si>
    <t>Lýdie</t>
  </si>
  <si>
    <t>Slabý</t>
  </si>
  <si>
    <t>Erika</t>
  </si>
  <si>
    <t>Maciuchová</t>
  </si>
  <si>
    <t>Setrvalá</t>
  </si>
  <si>
    <t>Vilém</t>
  </si>
  <si>
    <t>Julie</t>
  </si>
  <si>
    <t>Nechutný</t>
  </si>
  <si>
    <t>Vlasta</t>
  </si>
  <si>
    <t>Oulehlová</t>
  </si>
  <si>
    <t>Václava</t>
  </si>
  <si>
    <t>Leon</t>
  </si>
  <si>
    <t>Ponocný</t>
  </si>
  <si>
    <t>Jungmanová</t>
  </si>
  <si>
    <t>Jiří</t>
  </si>
  <si>
    <t>Polyáková</t>
  </si>
  <si>
    <t>Fišerová</t>
  </si>
  <si>
    <t>Krásnohorská</t>
  </si>
  <si>
    <t>Záhorská</t>
  </si>
  <si>
    <t>Velká</t>
  </si>
  <si>
    <t>Petra</t>
  </si>
  <si>
    <t>Ivana</t>
  </si>
  <si>
    <t>Markovič</t>
  </si>
  <si>
    <t>Nebeská</t>
  </si>
  <si>
    <t>Miloš</t>
  </si>
  <si>
    <t>Šedivý</t>
  </si>
  <si>
    <t>Šibal</t>
  </si>
  <si>
    <t>Šárka</t>
  </si>
  <si>
    <t>Bílková</t>
  </si>
  <si>
    <t>Popelář</t>
  </si>
  <si>
    <t>Pohodný</t>
  </si>
  <si>
    <t>Jurčíková</t>
  </si>
  <si>
    <t>Klára</t>
  </si>
  <si>
    <t>Vendelín</t>
  </si>
  <si>
    <t>Rostislav</t>
  </si>
  <si>
    <t>Jedlička</t>
  </si>
  <si>
    <t>Josef</t>
  </si>
  <si>
    <t>Wild</t>
  </si>
  <si>
    <t>Václav</t>
  </si>
  <si>
    <t>Adam</t>
  </si>
  <si>
    <t>Tomáš</t>
  </si>
  <si>
    <t>Matěj</t>
  </si>
  <si>
    <t>Pavla</t>
  </si>
  <si>
    <t>Šimanská</t>
  </si>
  <si>
    <t>Natálie</t>
  </si>
  <si>
    <t>Kovářová</t>
  </si>
  <si>
    <t>Vratislav</t>
  </si>
  <si>
    <t>Pokorný</t>
  </si>
  <si>
    <t>Anastázie</t>
  </si>
  <si>
    <t>="Počet pracovních dní mezi "&amp;DEN(C2)&amp;"."&amp;MĚSÍC(C2)&amp;"."&amp;ROK(C2)&amp;"."&amp;" a "&amp;DEN(C16)&amp;"."&amp;MĚSÍC(C16)&amp;"."&amp;ROK(C16)&amp;" je:"</t>
  </si>
  <si>
    <t>Dnes:</t>
  </si>
  <si>
    <t>Den:</t>
  </si>
  <si>
    <t>Měsíc:</t>
  </si>
  <si>
    <t>Narozeniny?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</si>
</sst>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164" formatCode="d/m/yyyy;@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3" borderId="1" xfId="0" applyNumberFormat="1" applyFill="1" applyBorder="1" applyAlignment="1">
      <alignment horizontal="center"/>
    </xf>
    <xf numFmtId="0" fontId="0" fillId="3" borderId="0" xfId="0" applyFill="1"/>
    <xf numFmtId="49" fontId="0" fillId="0" borderId="0" xfId="0" applyNumberFormat="1"/>
    <xf numFmtId="0" fontId="0" fillId="3" borderId="0" xfId="0" applyFill="1" applyAlignment="1">
      <alignment vertical="center"/>
    </xf>
    <xf numFmtId="0" fontId="0" fillId="3" borderId="0" xfId="0" applyFill="1" applyAlignment="1">
      <alignment horizontal="center" vertical="center"/>
    </xf>
    <xf numFmtId="0" fontId="1" fillId="0" borderId="0" xfId="0" applyFont="1"/>
    <xf numFmtId="0" fontId="3" fillId="4" borderId="0" xfId="1" applyFont="1" applyFill="1"/>
    <xf numFmtId="0" fontId="2" fillId="0" borderId="0" xfId="1"/>
    <xf numFmtId="164" fontId="2" fillId="0" borderId="0" xfId="1" applyNumberFormat="1"/>
    <xf numFmtId="22" fontId="2" fillId="0" borderId="0" xfId="1" applyNumberFormat="1"/>
    <xf numFmtId="0" fontId="0" fillId="5" borderId="0" xfId="0" applyFill="1"/>
    <xf numFmtId="49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49" fontId="0" fillId="5" borderId="0" xfId="0" applyNumberFormat="1" applyFill="1" applyAlignment="1">
      <alignment horizontal="left"/>
    </xf>
    <xf numFmtId="0" fontId="3" fillId="3" borderId="0" xfId="1" applyFont="1" applyFill="1" applyAlignment="1">
      <alignment horizontal="center"/>
    </xf>
    <xf numFmtId="0" fontId="4" fillId="3" borderId="0" xfId="1" applyFont="1" applyFill="1" applyAlignment="1">
      <alignment horizontal="right"/>
    </xf>
  </cellXfs>
  <cellStyles count="4">
    <cellStyle name="Měna 2" xfId="2"/>
    <cellStyle name="Normální" xfId="0" builtinId="0"/>
    <cellStyle name="Normální 2" xfId="1"/>
    <cellStyle name="Procenta 2" xfId="3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Dotaz z Databáze MS Access" connectionId="1" autoFormatId="16" applyNumberFormats="0" applyBorderFormats="0" applyFontFormats="1" applyPatternFormats="1" applyAlignmentFormats="0" applyWidthHeightFormats="0">
  <queryTableRefresh nextId="33">
    <queryTableFields count="6">
      <queryTableField id="2" name="Jméno"/>
      <queryTableField id="3" name="Příjmení"/>
      <queryTableField id="5" name="Datum narození"/>
      <queryTableField id="31" dataBound="0" fillFormulas="1"/>
      <queryTableField id="30" dataBound="0" fillFormulas="1"/>
      <queryTableField id="29" dataBound="0" fillFormulas="1"/>
    </queryTableFields>
    <queryTableDeletedFields count="12">
      <deletedField name="Hrubý plat"/>
      <deletedField name="Rodné číslo"/>
      <deletedField name="Místo narození"/>
      <deletedField name="Daň v procentech"/>
      <deletedField name="Vzdělání"/>
      <deletedField name="Výška"/>
      <deletedField name="Váha"/>
      <deletedField name="Hrudník"/>
      <deletedField name="Pas"/>
      <deletedField name="Boky"/>
      <deletedField name="Kategorie_tloustky"/>
      <deletedField name="Titul"/>
    </queryTableDeletedFields>
    <sortState ref="A3:O401">
      <sortCondition descending="1" ref="C2"/>
    </sortState>
  </queryTableRefresh>
</query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403"/>
  <sheetViews>
    <sheetView tabSelected="1" zoomScale="130" zoomScaleNormal="130" workbookViewId="0">
      <selection activeCell="D3" sqref="D3"/>
    </sheetView>
  </sheetViews>
  <sheetFormatPr defaultRowHeight="12.75" x14ac:dyDescent="0.2"/>
  <cols>
    <col min="1" max="1" width="9.7109375" style="12" bestFit="1" customWidth="1"/>
    <col min="2" max="2" width="12.42578125" style="12" bestFit="1" customWidth="1"/>
    <col min="3" max="3" width="15.5703125" style="12" bestFit="1" customWidth="1"/>
    <col min="4" max="6" width="15.5703125" style="12" customWidth="1"/>
    <col min="7" max="247" width="9.140625" style="12"/>
    <col min="248" max="248" width="5.42578125" style="12" bestFit="1" customWidth="1"/>
    <col min="249" max="249" width="9.7109375" style="12" bestFit="1" customWidth="1"/>
    <col min="250" max="250" width="12.42578125" style="12" bestFit="1" customWidth="1"/>
    <col min="251" max="251" width="14.85546875" style="12" customWidth="1"/>
    <col min="252" max="252" width="15.5703125" style="12" bestFit="1" customWidth="1"/>
    <col min="253" max="253" width="15.85546875" style="12" bestFit="1" customWidth="1"/>
    <col min="254" max="254" width="14.28515625" style="12" customWidth="1"/>
    <col min="255" max="255" width="11.28515625" style="12" bestFit="1" customWidth="1"/>
    <col min="256" max="256" width="13.85546875" style="12" bestFit="1" customWidth="1"/>
    <col min="257" max="257" width="6.28515625" style="12" bestFit="1" customWidth="1"/>
    <col min="258" max="258" width="5.7109375" style="12" bestFit="1" customWidth="1"/>
    <col min="259" max="259" width="8" style="12" bestFit="1" customWidth="1"/>
    <col min="260" max="260" width="4.28515625" style="12" bestFit="1" customWidth="1"/>
    <col min="261" max="261" width="8.7109375" style="12" customWidth="1"/>
    <col min="262" max="262" width="9" style="12" bestFit="1" customWidth="1"/>
    <col min="263" max="503" width="9.140625" style="12"/>
    <col min="504" max="504" width="5.42578125" style="12" bestFit="1" customWidth="1"/>
    <col min="505" max="505" width="9.7109375" style="12" bestFit="1" customWidth="1"/>
    <col min="506" max="506" width="12.42578125" style="12" bestFit="1" customWidth="1"/>
    <col min="507" max="507" width="14.85546875" style="12" customWidth="1"/>
    <col min="508" max="508" width="15.5703125" style="12" bestFit="1" customWidth="1"/>
    <col min="509" max="509" width="15.85546875" style="12" bestFit="1" customWidth="1"/>
    <col min="510" max="510" width="14.28515625" style="12" customWidth="1"/>
    <col min="511" max="511" width="11.28515625" style="12" bestFit="1" customWidth="1"/>
    <col min="512" max="512" width="13.85546875" style="12" bestFit="1" customWidth="1"/>
    <col min="513" max="513" width="6.28515625" style="12" bestFit="1" customWidth="1"/>
    <col min="514" max="514" width="5.7109375" style="12" bestFit="1" customWidth="1"/>
    <col min="515" max="515" width="8" style="12" bestFit="1" customWidth="1"/>
    <col min="516" max="516" width="4.28515625" style="12" bestFit="1" customWidth="1"/>
    <col min="517" max="517" width="8.7109375" style="12" customWidth="1"/>
    <col min="518" max="518" width="9" style="12" bestFit="1" customWidth="1"/>
    <col min="519" max="759" width="9.140625" style="12"/>
    <col min="760" max="760" width="5.42578125" style="12" bestFit="1" customWidth="1"/>
    <col min="761" max="761" width="9.7109375" style="12" bestFit="1" customWidth="1"/>
    <col min="762" max="762" width="12.42578125" style="12" bestFit="1" customWidth="1"/>
    <col min="763" max="763" width="14.85546875" style="12" customWidth="1"/>
    <col min="764" max="764" width="15.5703125" style="12" bestFit="1" customWidth="1"/>
    <col min="765" max="765" width="15.85546875" style="12" bestFit="1" customWidth="1"/>
    <col min="766" max="766" width="14.28515625" style="12" customWidth="1"/>
    <col min="767" max="767" width="11.28515625" style="12" bestFit="1" customWidth="1"/>
    <col min="768" max="768" width="13.85546875" style="12" bestFit="1" customWidth="1"/>
    <col min="769" max="769" width="6.28515625" style="12" bestFit="1" customWidth="1"/>
    <col min="770" max="770" width="5.7109375" style="12" bestFit="1" customWidth="1"/>
    <col min="771" max="771" width="8" style="12" bestFit="1" customWidth="1"/>
    <col min="772" max="772" width="4.28515625" style="12" bestFit="1" customWidth="1"/>
    <col min="773" max="773" width="8.7109375" style="12" customWidth="1"/>
    <col min="774" max="774" width="9" style="12" bestFit="1" customWidth="1"/>
    <col min="775" max="1015" width="9.140625" style="12"/>
    <col min="1016" max="1016" width="5.42578125" style="12" bestFit="1" customWidth="1"/>
    <col min="1017" max="1017" width="9.7109375" style="12" bestFit="1" customWidth="1"/>
    <col min="1018" max="1018" width="12.42578125" style="12" bestFit="1" customWidth="1"/>
    <col min="1019" max="1019" width="14.85546875" style="12" customWidth="1"/>
    <col min="1020" max="1020" width="15.5703125" style="12" bestFit="1" customWidth="1"/>
    <col min="1021" max="1021" width="15.85546875" style="12" bestFit="1" customWidth="1"/>
    <col min="1022" max="1022" width="14.28515625" style="12" customWidth="1"/>
    <col min="1023" max="1023" width="11.28515625" style="12" bestFit="1" customWidth="1"/>
    <col min="1024" max="1024" width="13.85546875" style="12" bestFit="1" customWidth="1"/>
    <col min="1025" max="1025" width="6.28515625" style="12" bestFit="1" customWidth="1"/>
    <col min="1026" max="1026" width="5.7109375" style="12" bestFit="1" customWidth="1"/>
    <col min="1027" max="1027" width="8" style="12" bestFit="1" customWidth="1"/>
    <col min="1028" max="1028" width="4.28515625" style="12" bestFit="1" customWidth="1"/>
    <col min="1029" max="1029" width="8.7109375" style="12" customWidth="1"/>
    <col min="1030" max="1030" width="9" style="12" bestFit="1" customWidth="1"/>
    <col min="1031" max="1271" width="9.140625" style="12"/>
    <col min="1272" max="1272" width="5.42578125" style="12" bestFit="1" customWidth="1"/>
    <col min="1273" max="1273" width="9.7109375" style="12" bestFit="1" customWidth="1"/>
    <col min="1274" max="1274" width="12.42578125" style="12" bestFit="1" customWidth="1"/>
    <col min="1275" max="1275" width="14.85546875" style="12" customWidth="1"/>
    <col min="1276" max="1276" width="15.5703125" style="12" bestFit="1" customWidth="1"/>
    <col min="1277" max="1277" width="15.85546875" style="12" bestFit="1" customWidth="1"/>
    <col min="1278" max="1278" width="14.28515625" style="12" customWidth="1"/>
    <col min="1279" max="1279" width="11.28515625" style="12" bestFit="1" customWidth="1"/>
    <col min="1280" max="1280" width="13.85546875" style="12" bestFit="1" customWidth="1"/>
    <col min="1281" max="1281" width="6.28515625" style="12" bestFit="1" customWidth="1"/>
    <col min="1282" max="1282" width="5.7109375" style="12" bestFit="1" customWidth="1"/>
    <col min="1283" max="1283" width="8" style="12" bestFit="1" customWidth="1"/>
    <col min="1284" max="1284" width="4.28515625" style="12" bestFit="1" customWidth="1"/>
    <col min="1285" max="1285" width="8.7109375" style="12" customWidth="1"/>
    <col min="1286" max="1286" width="9" style="12" bestFit="1" customWidth="1"/>
    <col min="1287" max="1527" width="9.140625" style="12"/>
    <col min="1528" max="1528" width="5.42578125" style="12" bestFit="1" customWidth="1"/>
    <col min="1529" max="1529" width="9.7109375" style="12" bestFit="1" customWidth="1"/>
    <col min="1530" max="1530" width="12.42578125" style="12" bestFit="1" customWidth="1"/>
    <col min="1531" max="1531" width="14.85546875" style="12" customWidth="1"/>
    <col min="1532" max="1532" width="15.5703125" style="12" bestFit="1" customWidth="1"/>
    <col min="1533" max="1533" width="15.85546875" style="12" bestFit="1" customWidth="1"/>
    <col min="1534" max="1534" width="14.28515625" style="12" customWidth="1"/>
    <col min="1535" max="1535" width="11.28515625" style="12" bestFit="1" customWidth="1"/>
    <col min="1536" max="1536" width="13.85546875" style="12" bestFit="1" customWidth="1"/>
    <col min="1537" max="1537" width="6.28515625" style="12" bestFit="1" customWidth="1"/>
    <col min="1538" max="1538" width="5.7109375" style="12" bestFit="1" customWidth="1"/>
    <col min="1539" max="1539" width="8" style="12" bestFit="1" customWidth="1"/>
    <col min="1540" max="1540" width="4.28515625" style="12" bestFit="1" customWidth="1"/>
    <col min="1541" max="1541" width="8.7109375" style="12" customWidth="1"/>
    <col min="1542" max="1542" width="9" style="12" bestFit="1" customWidth="1"/>
    <col min="1543" max="1783" width="9.140625" style="12"/>
    <col min="1784" max="1784" width="5.42578125" style="12" bestFit="1" customWidth="1"/>
    <col min="1785" max="1785" width="9.7109375" style="12" bestFit="1" customWidth="1"/>
    <col min="1786" max="1786" width="12.42578125" style="12" bestFit="1" customWidth="1"/>
    <col min="1787" max="1787" width="14.85546875" style="12" customWidth="1"/>
    <col min="1788" max="1788" width="15.5703125" style="12" bestFit="1" customWidth="1"/>
    <col min="1789" max="1789" width="15.85546875" style="12" bestFit="1" customWidth="1"/>
    <col min="1790" max="1790" width="14.28515625" style="12" customWidth="1"/>
    <col min="1791" max="1791" width="11.28515625" style="12" bestFit="1" customWidth="1"/>
    <col min="1792" max="1792" width="13.85546875" style="12" bestFit="1" customWidth="1"/>
    <col min="1793" max="1793" width="6.28515625" style="12" bestFit="1" customWidth="1"/>
    <col min="1794" max="1794" width="5.7109375" style="12" bestFit="1" customWidth="1"/>
    <col min="1795" max="1795" width="8" style="12" bestFit="1" customWidth="1"/>
    <col min="1796" max="1796" width="4.28515625" style="12" bestFit="1" customWidth="1"/>
    <col min="1797" max="1797" width="8.7109375" style="12" customWidth="1"/>
    <col min="1798" max="1798" width="9" style="12" bestFit="1" customWidth="1"/>
    <col min="1799" max="2039" width="9.140625" style="12"/>
    <col min="2040" max="2040" width="5.42578125" style="12" bestFit="1" customWidth="1"/>
    <col min="2041" max="2041" width="9.7109375" style="12" bestFit="1" customWidth="1"/>
    <col min="2042" max="2042" width="12.42578125" style="12" bestFit="1" customWidth="1"/>
    <col min="2043" max="2043" width="14.85546875" style="12" customWidth="1"/>
    <col min="2044" max="2044" width="15.5703125" style="12" bestFit="1" customWidth="1"/>
    <col min="2045" max="2045" width="15.85546875" style="12" bestFit="1" customWidth="1"/>
    <col min="2046" max="2046" width="14.28515625" style="12" customWidth="1"/>
    <col min="2047" max="2047" width="11.28515625" style="12" bestFit="1" customWidth="1"/>
    <col min="2048" max="2048" width="13.85546875" style="12" bestFit="1" customWidth="1"/>
    <col min="2049" max="2049" width="6.28515625" style="12" bestFit="1" customWidth="1"/>
    <col min="2050" max="2050" width="5.7109375" style="12" bestFit="1" customWidth="1"/>
    <col min="2051" max="2051" width="8" style="12" bestFit="1" customWidth="1"/>
    <col min="2052" max="2052" width="4.28515625" style="12" bestFit="1" customWidth="1"/>
    <col min="2053" max="2053" width="8.7109375" style="12" customWidth="1"/>
    <col min="2054" max="2054" width="9" style="12" bestFit="1" customWidth="1"/>
    <col min="2055" max="2295" width="9.140625" style="12"/>
    <col min="2296" max="2296" width="5.42578125" style="12" bestFit="1" customWidth="1"/>
    <col min="2297" max="2297" width="9.7109375" style="12" bestFit="1" customWidth="1"/>
    <col min="2298" max="2298" width="12.42578125" style="12" bestFit="1" customWidth="1"/>
    <col min="2299" max="2299" width="14.85546875" style="12" customWidth="1"/>
    <col min="2300" max="2300" width="15.5703125" style="12" bestFit="1" customWidth="1"/>
    <col min="2301" max="2301" width="15.85546875" style="12" bestFit="1" customWidth="1"/>
    <col min="2302" max="2302" width="14.28515625" style="12" customWidth="1"/>
    <col min="2303" max="2303" width="11.28515625" style="12" bestFit="1" customWidth="1"/>
    <col min="2304" max="2304" width="13.85546875" style="12" bestFit="1" customWidth="1"/>
    <col min="2305" max="2305" width="6.28515625" style="12" bestFit="1" customWidth="1"/>
    <col min="2306" max="2306" width="5.7109375" style="12" bestFit="1" customWidth="1"/>
    <col min="2307" max="2307" width="8" style="12" bestFit="1" customWidth="1"/>
    <col min="2308" max="2308" width="4.28515625" style="12" bestFit="1" customWidth="1"/>
    <col min="2309" max="2309" width="8.7109375" style="12" customWidth="1"/>
    <col min="2310" max="2310" width="9" style="12" bestFit="1" customWidth="1"/>
    <col min="2311" max="2551" width="9.140625" style="12"/>
    <col min="2552" max="2552" width="5.42578125" style="12" bestFit="1" customWidth="1"/>
    <col min="2553" max="2553" width="9.7109375" style="12" bestFit="1" customWidth="1"/>
    <col min="2554" max="2554" width="12.42578125" style="12" bestFit="1" customWidth="1"/>
    <col min="2555" max="2555" width="14.85546875" style="12" customWidth="1"/>
    <col min="2556" max="2556" width="15.5703125" style="12" bestFit="1" customWidth="1"/>
    <col min="2557" max="2557" width="15.85546875" style="12" bestFit="1" customWidth="1"/>
    <col min="2558" max="2558" width="14.28515625" style="12" customWidth="1"/>
    <col min="2559" max="2559" width="11.28515625" style="12" bestFit="1" customWidth="1"/>
    <col min="2560" max="2560" width="13.85546875" style="12" bestFit="1" customWidth="1"/>
    <col min="2561" max="2561" width="6.28515625" style="12" bestFit="1" customWidth="1"/>
    <col min="2562" max="2562" width="5.7109375" style="12" bestFit="1" customWidth="1"/>
    <col min="2563" max="2563" width="8" style="12" bestFit="1" customWidth="1"/>
    <col min="2564" max="2564" width="4.28515625" style="12" bestFit="1" customWidth="1"/>
    <col min="2565" max="2565" width="8.7109375" style="12" customWidth="1"/>
    <col min="2566" max="2566" width="9" style="12" bestFit="1" customWidth="1"/>
    <col min="2567" max="2807" width="9.140625" style="12"/>
    <col min="2808" max="2808" width="5.42578125" style="12" bestFit="1" customWidth="1"/>
    <col min="2809" max="2809" width="9.7109375" style="12" bestFit="1" customWidth="1"/>
    <col min="2810" max="2810" width="12.42578125" style="12" bestFit="1" customWidth="1"/>
    <col min="2811" max="2811" width="14.85546875" style="12" customWidth="1"/>
    <col min="2812" max="2812" width="15.5703125" style="12" bestFit="1" customWidth="1"/>
    <col min="2813" max="2813" width="15.85546875" style="12" bestFit="1" customWidth="1"/>
    <col min="2814" max="2814" width="14.28515625" style="12" customWidth="1"/>
    <col min="2815" max="2815" width="11.28515625" style="12" bestFit="1" customWidth="1"/>
    <col min="2816" max="2816" width="13.85546875" style="12" bestFit="1" customWidth="1"/>
    <col min="2817" max="2817" width="6.28515625" style="12" bestFit="1" customWidth="1"/>
    <col min="2818" max="2818" width="5.7109375" style="12" bestFit="1" customWidth="1"/>
    <col min="2819" max="2819" width="8" style="12" bestFit="1" customWidth="1"/>
    <col min="2820" max="2820" width="4.28515625" style="12" bestFit="1" customWidth="1"/>
    <col min="2821" max="2821" width="8.7109375" style="12" customWidth="1"/>
    <col min="2822" max="2822" width="9" style="12" bestFit="1" customWidth="1"/>
    <col min="2823" max="3063" width="9.140625" style="12"/>
    <col min="3064" max="3064" width="5.42578125" style="12" bestFit="1" customWidth="1"/>
    <col min="3065" max="3065" width="9.7109375" style="12" bestFit="1" customWidth="1"/>
    <col min="3066" max="3066" width="12.42578125" style="12" bestFit="1" customWidth="1"/>
    <col min="3067" max="3067" width="14.85546875" style="12" customWidth="1"/>
    <col min="3068" max="3068" width="15.5703125" style="12" bestFit="1" customWidth="1"/>
    <col min="3069" max="3069" width="15.85546875" style="12" bestFit="1" customWidth="1"/>
    <col min="3070" max="3070" width="14.28515625" style="12" customWidth="1"/>
    <col min="3071" max="3071" width="11.28515625" style="12" bestFit="1" customWidth="1"/>
    <col min="3072" max="3072" width="13.85546875" style="12" bestFit="1" customWidth="1"/>
    <col min="3073" max="3073" width="6.28515625" style="12" bestFit="1" customWidth="1"/>
    <col min="3074" max="3074" width="5.7109375" style="12" bestFit="1" customWidth="1"/>
    <col min="3075" max="3075" width="8" style="12" bestFit="1" customWidth="1"/>
    <col min="3076" max="3076" width="4.28515625" style="12" bestFit="1" customWidth="1"/>
    <col min="3077" max="3077" width="8.7109375" style="12" customWidth="1"/>
    <col min="3078" max="3078" width="9" style="12" bestFit="1" customWidth="1"/>
    <col min="3079" max="3319" width="9.140625" style="12"/>
    <col min="3320" max="3320" width="5.42578125" style="12" bestFit="1" customWidth="1"/>
    <col min="3321" max="3321" width="9.7109375" style="12" bestFit="1" customWidth="1"/>
    <col min="3322" max="3322" width="12.42578125" style="12" bestFit="1" customWidth="1"/>
    <col min="3323" max="3323" width="14.85546875" style="12" customWidth="1"/>
    <col min="3324" max="3324" width="15.5703125" style="12" bestFit="1" customWidth="1"/>
    <col min="3325" max="3325" width="15.85546875" style="12" bestFit="1" customWidth="1"/>
    <col min="3326" max="3326" width="14.28515625" style="12" customWidth="1"/>
    <col min="3327" max="3327" width="11.28515625" style="12" bestFit="1" customWidth="1"/>
    <col min="3328" max="3328" width="13.85546875" style="12" bestFit="1" customWidth="1"/>
    <col min="3329" max="3329" width="6.28515625" style="12" bestFit="1" customWidth="1"/>
    <col min="3330" max="3330" width="5.7109375" style="12" bestFit="1" customWidth="1"/>
    <col min="3331" max="3331" width="8" style="12" bestFit="1" customWidth="1"/>
    <col min="3332" max="3332" width="4.28515625" style="12" bestFit="1" customWidth="1"/>
    <col min="3333" max="3333" width="8.7109375" style="12" customWidth="1"/>
    <col min="3334" max="3334" width="9" style="12" bestFit="1" customWidth="1"/>
    <col min="3335" max="3575" width="9.140625" style="12"/>
    <col min="3576" max="3576" width="5.42578125" style="12" bestFit="1" customWidth="1"/>
    <col min="3577" max="3577" width="9.7109375" style="12" bestFit="1" customWidth="1"/>
    <col min="3578" max="3578" width="12.42578125" style="12" bestFit="1" customWidth="1"/>
    <col min="3579" max="3579" width="14.85546875" style="12" customWidth="1"/>
    <col min="3580" max="3580" width="15.5703125" style="12" bestFit="1" customWidth="1"/>
    <col min="3581" max="3581" width="15.85546875" style="12" bestFit="1" customWidth="1"/>
    <col min="3582" max="3582" width="14.28515625" style="12" customWidth="1"/>
    <col min="3583" max="3583" width="11.28515625" style="12" bestFit="1" customWidth="1"/>
    <col min="3584" max="3584" width="13.85546875" style="12" bestFit="1" customWidth="1"/>
    <col min="3585" max="3585" width="6.28515625" style="12" bestFit="1" customWidth="1"/>
    <col min="3586" max="3586" width="5.7109375" style="12" bestFit="1" customWidth="1"/>
    <col min="3587" max="3587" width="8" style="12" bestFit="1" customWidth="1"/>
    <col min="3588" max="3588" width="4.28515625" style="12" bestFit="1" customWidth="1"/>
    <col min="3589" max="3589" width="8.7109375" style="12" customWidth="1"/>
    <col min="3590" max="3590" width="9" style="12" bestFit="1" customWidth="1"/>
    <col min="3591" max="3831" width="9.140625" style="12"/>
    <col min="3832" max="3832" width="5.42578125" style="12" bestFit="1" customWidth="1"/>
    <col min="3833" max="3833" width="9.7109375" style="12" bestFit="1" customWidth="1"/>
    <col min="3834" max="3834" width="12.42578125" style="12" bestFit="1" customWidth="1"/>
    <col min="3835" max="3835" width="14.85546875" style="12" customWidth="1"/>
    <col min="3836" max="3836" width="15.5703125" style="12" bestFit="1" customWidth="1"/>
    <col min="3837" max="3837" width="15.85546875" style="12" bestFit="1" customWidth="1"/>
    <col min="3838" max="3838" width="14.28515625" style="12" customWidth="1"/>
    <col min="3839" max="3839" width="11.28515625" style="12" bestFit="1" customWidth="1"/>
    <col min="3840" max="3840" width="13.85546875" style="12" bestFit="1" customWidth="1"/>
    <col min="3841" max="3841" width="6.28515625" style="12" bestFit="1" customWidth="1"/>
    <col min="3842" max="3842" width="5.7109375" style="12" bestFit="1" customWidth="1"/>
    <col min="3843" max="3843" width="8" style="12" bestFit="1" customWidth="1"/>
    <col min="3844" max="3844" width="4.28515625" style="12" bestFit="1" customWidth="1"/>
    <col min="3845" max="3845" width="8.7109375" style="12" customWidth="1"/>
    <col min="3846" max="3846" width="9" style="12" bestFit="1" customWidth="1"/>
    <col min="3847" max="4087" width="9.140625" style="12"/>
    <col min="4088" max="4088" width="5.42578125" style="12" bestFit="1" customWidth="1"/>
    <col min="4089" max="4089" width="9.7109375" style="12" bestFit="1" customWidth="1"/>
    <col min="4090" max="4090" width="12.42578125" style="12" bestFit="1" customWidth="1"/>
    <col min="4091" max="4091" width="14.85546875" style="12" customWidth="1"/>
    <col min="4092" max="4092" width="15.5703125" style="12" bestFit="1" customWidth="1"/>
    <col min="4093" max="4093" width="15.85546875" style="12" bestFit="1" customWidth="1"/>
    <col min="4094" max="4094" width="14.28515625" style="12" customWidth="1"/>
    <col min="4095" max="4095" width="11.28515625" style="12" bestFit="1" customWidth="1"/>
    <col min="4096" max="4096" width="13.85546875" style="12" bestFit="1" customWidth="1"/>
    <col min="4097" max="4097" width="6.28515625" style="12" bestFit="1" customWidth="1"/>
    <col min="4098" max="4098" width="5.7109375" style="12" bestFit="1" customWidth="1"/>
    <col min="4099" max="4099" width="8" style="12" bestFit="1" customWidth="1"/>
    <col min="4100" max="4100" width="4.28515625" style="12" bestFit="1" customWidth="1"/>
    <col min="4101" max="4101" width="8.7109375" style="12" customWidth="1"/>
    <col min="4102" max="4102" width="9" style="12" bestFit="1" customWidth="1"/>
    <col min="4103" max="4343" width="9.140625" style="12"/>
    <col min="4344" max="4344" width="5.42578125" style="12" bestFit="1" customWidth="1"/>
    <col min="4345" max="4345" width="9.7109375" style="12" bestFit="1" customWidth="1"/>
    <col min="4346" max="4346" width="12.42578125" style="12" bestFit="1" customWidth="1"/>
    <col min="4347" max="4347" width="14.85546875" style="12" customWidth="1"/>
    <col min="4348" max="4348" width="15.5703125" style="12" bestFit="1" customWidth="1"/>
    <col min="4349" max="4349" width="15.85546875" style="12" bestFit="1" customWidth="1"/>
    <col min="4350" max="4350" width="14.28515625" style="12" customWidth="1"/>
    <col min="4351" max="4351" width="11.28515625" style="12" bestFit="1" customWidth="1"/>
    <col min="4352" max="4352" width="13.85546875" style="12" bestFit="1" customWidth="1"/>
    <col min="4353" max="4353" width="6.28515625" style="12" bestFit="1" customWidth="1"/>
    <col min="4354" max="4354" width="5.7109375" style="12" bestFit="1" customWidth="1"/>
    <col min="4355" max="4355" width="8" style="12" bestFit="1" customWidth="1"/>
    <col min="4356" max="4356" width="4.28515625" style="12" bestFit="1" customWidth="1"/>
    <col min="4357" max="4357" width="8.7109375" style="12" customWidth="1"/>
    <col min="4358" max="4358" width="9" style="12" bestFit="1" customWidth="1"/>
    <col min="4359" max="4599" width="9.140625" style="12"/>
    <col min="4600" max="4600" width="5.42578125" style="12" bestFit="1" customWidth="1"/>
    <col min="4601" max="4601" width="9.7109375" style="12" bestFit="1" customWidth="1"/>
    <col min="4602" max="4602" width="12.42578125" style="12" bestFit="1" customWidth="1"/>
    <col min="4603" max="4603" width="14.85546875" style="12" customWidth="1"/>
    <col min="4604" max="4604" width="15.5703125" style="12" bestFit="1" customWidth="1"/>
    <col min="4605" max="4605" width="15.85546875" style="12" bestFit="1" customWidth="1"/>
    <col min="4606" max="4606" width="14.28515625" style="12" customWidth="1"/>
    <col min="4607" max="4607" width="11.28515625" style="12" bestFit="1" customWidth="1"/>
    <col min="4608" max="4608" width="13.85546875" style="12" bestFit="1" customWidth="1"/>
    <col min="4609" max="4609" width="6.28515625" style="12" bestFit="1" customWidth="1"/>
    <col min="4610" max="4610" width="5.7109375" style="12" bestFit="1" customWidth="1"/>
    <col min="4611" max="4611" width="8" style="12" bestFit="1" customWidth="1"/>
    <col min="4612" max="4612" width="4.28515625" style="12" bestFit="1" customWidth="1"/>
    <col min="4613" max="4613" width="8.7109375" style="12" customWidth="1"/>
    <col min="4614" max="4614" width="9" style="12" bestFit="1" customWidth="1"/>
    <col min="4615" max="4855" width="9.140625" style="12"/>
    <col min="4856" max="4856" width="5.42578125" style="12" bestFit="1" customWidth="1"/>
    <col min="4857" max="4857" width="9.7109375" style="12" bestFit="1" customWidth="1"/>
    <col min="4858" max="4858" width="12.42578125" style="12" bestFit="1" customWidth="1"/>
    <col min="4859" max="4859" width="14.85546875" style="12" customWidth="1"/>
    <col min="4860" max="4860" width="15.5703125" style="12" bestFit="1" customWidth="1"/>
    <col min="4861" max="4861" width="15.85546875" style="12" bestFit="1" customWidth="1"/>
    <col min="4862" max="4862" width="14.28515625" style="12" customWidth="1"/>
    <col min="4863" max="4863" width="11.28515625" style="12" bestFit="1" customWidth="1"/>
    <col min="4864" max="4864" width="13.85546875" style="12" bestFit="1" customWidth="1"/>
    <col min="4865" max="4865" width="6.28515625" style="12" bestFit="1" customWidth="1"/>
    <col min="4866" max="4866" width="5.7109375" style="12" bestFit="1" customWidth="1"/>
    <col min="4867" max="4867" width="8" style="12" bestFit="1" customWidth="1"/>
    <col min="4868" max="4868" width="4.28515625" style="12" bestFit="1" customWidth="1"/>
    <col min="4869" max="4869" width="8.7109375" style="12" customWidth="1"/>
    <col min="4870" max="4870" width="9" style="12" bestFit="1" customWidth="1"/>
    <col min="4871" max="5111" width="9.140625" style="12"/>
    <col min="5112" max="5112" width="5.42578125" style="12" bestFit="1" customWidth="1"/>
    <col min="5113" max="5113" width="9.7109375" style="12" bestFit="1" customWidth="1"/>
    <col min="5114" max="5114" width="12.42578125" style="12" bestFit="1" customWidth="1"/>
    <col min="5115" max="5115" width="14.85546875" style="12" customWidth="1"/>
    <col min="5116" max="5116" width="15.5703125" style="12" bestFit="1" customWidth="1"/>
    <col min="5117" max="5117" width="15.85546875" style="12" bestFit="1" customWidth="1"/>
    <col min="5118" max="5118" width="14.28515625" style="12" customWidth="1"/>
    <col min="5119" max="5119" width="11.28515625" style="12" bestFit="1" customWidth="1"/>
    <col min="5120" max="5120" width="13.85546875" style="12" bestFit="1" customWidth="1"/>
    <col min="5121" max="5121" width="6.28515625" style="12" bestFit="1" customWidth="1"/>
    <col min="5122" max="5122" width="5.7109375" style="12" bestFit="1" customWidth="1"/>
    <col min="5123" max="5123" width="8" style="12" bestFit="1" customWidth="1"/>
    <col min="5124" max="5124" width="4.28515625" style="12" bestFit="1" customWidth="1"/>
    <col min="5125" max="5125" width="8.7109375" style="12" customWidth="1"/>
    <col min="5126" max="5126" width="9" style="12" bestFit="1" customWidth="1"/>
    <col min="5127" max="5367" width="9.140625" style="12"/>
    <col min="5368" max="5368" width="5.42578125" style="12" bestFit="1" customWidth="1"/>
    <col min="5369" max="5369" width="9.7109375" style="12" bestFit="1" customWidth="1"/>
    <col min="5370" max="5370" width="12.42578125" style="12" bestFit="1" customWidth="1"/>
    <col min="5371" max="5371" width="14.85546875" style="12" customWidth="1"/>
    <col min="5372" max="5372" width="15.5703125" style="12" bestFit="1" customWidth="1"/>
    <col min="5373" max="5373" width="15.85546875" style="12" bestFit="1" customWidth="1"/>
    <col min="5374" max="5374" width="14.28515625" style="12" customWidth="1"/>
    <col min="5375" max="5375" width="11.28515625" style="12" bestFit="1" customWidth="1"/>
    <col min="5376" max="5376" width="13.85546875" style="12" bestFit="1" customWidth="1"/>
    <col min="5377" max="5377" width="6.28515625" style="12" bestFit="1" customWidth="1"/>
    <col min="5378" max="5378" width="5.7109375" style="12" bestFit="1" customWidth="1"/>
    <col min="5379" max="5379" width="8" style="12" bestFit="1" customWidth="1"/>
    <col min="5380" max="5380" width="4.28515625" style="12" bestFit="1" customWidth="1"/>
    <col min="5381" max="5381" width="8.7109375" style="12" customWidth="1"/>
    <col min="5382" max="5382" width="9" style="12" bestFit="1" customWidth="1"/>
    <col min="5383" max="5623" width="9.140625" style="12"/>
    <col min="5624" max="5624" width="5.42578125" style="12" bestFit="1" customWidth="1"/>
    <col min="5625" max="5625" width="9.7109375" style="12" bestFit="1" customWidth="1"/>
    <col min="5626" max="5626" width="12.42578125" style="12" bestFit="1" customWidth="1"/>
    <col min="5627" max="5627" width="14.85546875" style="12" customWidth="1"/>
    <col min="5628" max="5628" width="15.5703125" style="12" bestFit="1" customWidth="1"/>
    <col min="5629" max="5629" width="15.85546875" style="12" bestFit="1" customWidth="1"/>
    <col min="5630" max="5630" width="14.28515625" style="12" customWidth="1"/>
    <col min="5631" max="5631" width="11.28515625" style="12" bestFit="1" customWidth="1"/>
    <col min="5632" max="5632" width="13.85546875" style="12" bestFit="1" customWidth="1"/>
    <col min="5633" max="5633" width="6.28515625" style="12" bestFit="1" customWidth="1"/>
    <col min="5634" max="5634" width="5.7109375" style="12" bestFit="1" customWidth="1"/>
    <col min="5635" max="5635" width="8" style="12" bestFit="1" customWidth="1"/>
    <col min="5636" max="5636" width="4.28515625" style="12" bestFit="1" customWidth="1"/>
    <col min="5637" max="5637" width="8.7109375" style="12" customWidth="1"/>
    <col min="5638" max="5638" width="9" style="12" bestFit="1" customWidth="1"/>
    <col min="5639" max="5879" width="9.140625" style="12"/>
    <col min="5880" max="5880" width="5.42578125" style="12" bestFit="1" customWidth="1"/>
    <col min="5881" max="5881" width="9.7109375" style="12" bestFit="1" customWidth="1"/>
    <col min="5882" max="5882" width="12.42578125" style="12" bestFit="1" customWidth="1"/>
    <col min="5883" max="5883" width="14.85546875" style="12" customWidth="1"/>
    <col min="5884" max="5884" width="15.5703125" style="12" bestFit="1" customWidth="1"/>
    <col min="5885" max="5885" width="15.85546875" style="12" bestFit="1" customWidth="1"/>
    <col min="5886" max="5886" width="14.28515625" style="12" customWidth="1"/>
    <col min="5887" max="5887" width="11.28515625" style="12" bestFit="1" customWidth="1"/>
    <col min="5888" max="5888" width="13.85546875" style="12" bestFit="1" customWidth="1"/>
    <col min="5889" max="5889" width="6.28515625" style="12" bestFit="1" customWidth="1"/>
    <col min="5890" max="5890" width="5.7109375" style="12" bestFit="1" customWidth="1"/>
    <col min="5891" max="5891" width="8" style="12" bestFit="1" customWidth="1"/>
    <col min="5892" max="5892" width="4.28515625" style="12" bestFit="1" customWidth="1"/>
    <col min="5893" max="5893" width="8.7109375" style="12" customWidth="1"/>
    <col min="5894" max="5894" width="9" style="12" bestFit="1" customWidth="1"/>
    <col min="5895" max="6135" width="9.140625" style="12"/>
    <col min="6136" max="6136" width="5.42578125" style="12" bestFit="1" customWidth="1"/>
    <col min="6137" max="6137" width="9.7109375" style="12" bestFit="1" customWidth="1"/>
    <col min="6138" max="6138" width="12.42578125" style="12" bestFit="1" customWidth="1"/>
    <col min="6139" max="6139" width="14.85546875" style="12" customWidth="1"/>
    <col min="6140" max="6140" width="15.5703125" style="12" bestFit="1" customWidth="1"/>
    <col min="6141" max="6141" width="15.85546875" style="12" bestFit="1" customWidth="1"/>
    <col min="6142" max="6142" width="14.28515625" style="12" customWidth="1"/>
    <col min="6143" max="6143" width="11.28515625" style="12" bestFit="1" customWidth="1"/>
    <col min="6144" max="6144" width="13.85546875" style="12" bestFit="1" customWidth="1"/>
    <col min="6145" max="6145" width="6.28515625" style="12" bestFit="1" customWidth="1"/>
    <col min="6146" max="6146" width="5.7109375" style="12" bestFit="1" customWidth="1"/>
    <col min="6147" max="6147" width="8" style="12" bestFit="1" customWidth="1"/>
    <col min="6148" max="6148" width="4.28515625" style="12" bestFit="1" customWidth="1"/>
    <col min="6149" max="6149" width="8.7109375" style="12" customWidth="1"/>
    <col min="6150" max="6150" width="9" style="12" bestFit="1" customWidth="1"/>
    <col min="6151" max="6391" width="9.140625" style="12"/>
    <col min="6392" max="6392" width="5.42578125" style="12" bestFit="1" customWidth="1"/>
    <col min="6393" max="6393" width="9.7109375" style="12" bestFit="1" customWidth="1"/>
    <col min="6394" max="6394" width="12.42578125" style="12" bestFit="1" customWidth="1"/>
    <col min="6395" max="6395" width="14.85546875" style="12" customWidth="1"/>
    <col min="6396" max="6396" width="15.5703125" style="12" bestFit="1" customWidth="1"/>
    <col min="6397" max="6397" width="15.85546875" style="12" bestFit="1" customWidth="1"/>
    <col min="6398" max="6398" width="14.28515625" style="12" customWidth="1"/>
    <col min="6399" max="6399" width="11.28515625" style="12" bestFit="1" customWidth="1"/>
    <col min="6400" max="6400" width="13.85546875" style="12" bestFit="1" customWidth="1"/>
    <col min="6401" max="6401" width="6.28515625" style="12" bestFit="1" customWidth="1"/>
    <col min="6402" max="6402" width="5.7109375" style="12" bestFit="1" customWidth="1"/>
    <col min="6403" max="6403" width="8" style="12" bestFit="1" customWidth="1"/>
    <col min="6404" max="6404" width="4.28515625" style="12" bestFit="1" customWidth="1"/>
    <col min="6405" max="6405" width="8.7109375" style="12" customWidth="1"/>
    <col min="6406" max="6406" width="9" style="12" bestFit="1" customWidth="1"/>
    <col min="6407" max="6647" width="9.140625" style="12"/>
    <col min="6648" max="6648" width="5.42578125" style="12" bestFit="1" customWidth="1"/>
    <col min="6649" max="6649" width="9.7109375" style="12" bestFit="1" customWidth="1"/>
    <col min="6650" max="6650" width="12.42578125" style="12" bestFit="1" customWidth="1"/>
    <col min="6651" max="6651" width="14.85546875" style="12" customWidth="1"/>
    <col min="6652" max="6652" width="15.5703125" style="12" bestFit="1" customWidth="1"/>
    <col min="6653" max="6653" width="15.85546875" style="12" bestFit="1" customWidth="1"/>
    <col min="6654" max="6654" width="14.28515625" style="12" customWidth="1"/>
    <col min="6655" max="6655" width="11.28515625" style="12" bestFit="1" customWidth="1"/>
    <col min="6656" max="6656" width="13.85546875" style="12" bestFit="1" customWidth="1"/>
    <col min="6657" max="6657" width="6.28515625" style="12" bestFit="1" customWidth="1"/>
    <col min="6658" max="6658" width="5.7109375" style="12" bestFit="1" customWidth="1"/>
    <col min="6659" max="6659" width="8" style="12" bestFit="1" customWidth="1"/>
    <col min="6660" max="6660" width="4.28515625" style="12" bestFit="1" customWidth="1"/>
    <col min="6661" max="6661" width="8.7109375" style="12" customWidth="1"/>
    <col min="6662" max="6662" width="9" style="12" bestFit="1" customWidth="1"/>
    <col min="6663" max="6903" width="9.140625" style="12"/>
    <col min="6904" max="6904" width="5.42578125" style="12" bestFit="1" customWidth="1"/>
    <col min="6905" max="6905" width="9.7109375" style="12" bestFit="1" customWidth="1"/>
    <col min="6906" max="6906" width="12.42578125" style="12" bestFit="1" customWidth="1"/>
    <col min="6907" max="6907" width="14.85546875" style="12" customWidth="1"/>
    <col min="6908" max="6908" width="15.5703125" style="12" bestFit="1" customWidth="1"/>
    <col min="6909" max="6909" width="15.85546875" style="12" bestFit="1" customWidth="1"/>
    <col min="6910" max="6910" width="14.28515625" style="12" customWidth="1"/>
    <col min="6911" max="6911" width="11.28515625" style="12" bestFit="1" customWidth="1"/>
    <col min="6912" max="6912" width="13.85546875" style="12" bestFit="1" customWidth="1"/>
    <col min="6913" max="6913" width="6.28515625" style="12" bestFit="1" customWidth="1"/>
    <col min="6914" max="6914" width="5.7109375" style="12" bestFit="1" customWidth="1"/>
    <col min="6915" max="6915" width="8" style="12" bestFit="1" customWidth="1"/>
    <col min="6916" max="6916" width="4.28515625" style="12" bestFit="1" customWidth="1"/>
    <col min="6917" max="6917" width="8.7109375" style="12" customWidth="1"/>
    <col min="6918" max="6918" width="9" style="12" bestFit="1" customWidth="1"/>
    <col min="6919" max="7159" width="9.140625" style="12"/>
    <col min="7160" max="7160" width="5.42578125" style="12" bestFit="1" customWidth="1"/>
    <col min="7161" max="7161" width="9.7109375" style="12" bestFit="1" customWidth="1"/>
    <col min="7162" max="7162" width="12.42578125" style="12" bestFit="1" customWidth="1"/>
    <col min="7163" max="7163" width="14.85546875" style="12" customWidth="1"/>
    <col min="7164" max="7164" width="15.5703125" style="12" bestFit="1" customWidth="1"/>
    <col min="7165" max="7165" width="15.85546875" style="12" bestFit="1" customWidth="1"/>
    <col min="7166" max="7166" width="14.28515625" style="12" customWidth="1"/>
    <col min="7167" max="7167" width="11.28515625" style="12" bestFit="1" customWidth="1"/>
    <col min="7168" max="7168" width="13.85546875" style="12" bestFit="1" customWidth="1"/>
    <col min="7169" max="7169" width="6.28515625" style="12" bestFit="1" customWidth="1"/>
    <col min="7170" max="7170" width="5.7109375" style="12" bestFit="1" customWidth="1"/>
    <col min="7171" max="7171" width="8" style="12" bestFit="1" customWidth="1"/>
    <col min="7172" max="7172" width="4.28515625" style="12" bestFit="1" customWidth="1"/>
    <col min="7173" max="7173" width="8.7109375" style="12" customWidth="1"/>
    <col min="7174" max="7174" width="9" style="12" bestFit="1" customWidth="1"/>
    <col min="7175" max="7415" width="9.140625" style="12"/>
    <col min="7416" max="7416" width="5.42578125" style="12" bestFit="1" customWidth="1"/>
    <col min="7417" max="7417" width="9.7109375" style="12" bestFit="1" customWidth="1"/>
    <col min="7418" max="7418" width="12.42578125" style="12" bestFit="1" customWidth="1"/>
    <col min="7419" max="7419" width="14.85546875" style="12" customWidth="1"/>
    <col min="7420" max="7420" width="15.5703125" style="12" bestFit="1" customWidth="1"/>
    <col min="7421" max="7421" width="15.85546875" style="12" bestFit="1" customWidth="1"/>
    <col min="7422" max="7422" width="14.28515625" style="12" customWidth="1"/>
    <col min="7423" max="7423" width="11.28515625" style="12" bestFit="1" customWidth="1"/>
    <col min="7424" max="7424" width="13.85546875" style="12" bestFit="1" customWidth="1"/>
    <col min="7425" max="7425" width="6.28515625" style="12" bestFit="1" customWidth="1"/>
    <col min="7426" max="7426" width="5.7109375" style="12" bestFit="1" customWidth="1"/>
    <col min="7427" max="7427" width="8" style="12" bestFit="1" customWidth="1"/>
    <col min="7428" max="7428" width="4.28515625" style="12" bestFit="1" customWidth="1"/>
    <col min="7429" max="7429" width="8.7109375" style="12" customWidth="1"/>
    <col min="7430" max="7430" width="9" style="12" bestFit="1" customWidth="1"/>
    <col min="7431" max="7671" width="9.140625" style="12"/>
    <col min="7672" max="7672" width="5.42578125" style="12" bestFit="1" customWidth="1"/>
    <col min="7673" max="7673" width="9.7109375" style="12" bestFit="1" customWidth="1"/>
    <col min="7674" max="7674" width="12.42578125" style="12" bestFit="1" customWidth="1"/>
    <col min="7675" max="7675" width="14.85546875" style="12" customWidth="1"/>
    <col min="7676" max="7676" width="15.5703125" style="12" bestFit="1" customWidth="1"/>
    <col min="7677" max="7677" width="15.85546875" style="12" bestFit="1" customWidth="1"/>
    <col min="7678" max="7678" width="14.28515625" style="12" customWidth="1"/>
    <col min="7679" max="7679" width="11.28515625" style="12" bestFit="1" customWidth="1"/>
    <col min="7680" max="7680" width="13.85546875" style="12" bestFit="1" customWidth="1"/>
    <col min="7681" max="7681" width="6.28515625" style="12" bestFit="1" customWidth="1"/>
    <col min="7682" max="7682" width="5.7109375" style="12" bestFit="1" customWidth="1"/>
    <col min="7683" max="7683" width="8" style="12" bestFit="1" customWidth="1"/>
    <col min="7684" max="7684" width="4.28515625" style="12" bestFit="1" customWidth="1"/>
    <col min="7685" max="7685" width="8.7109375" style="12" customWidth="1"/>
    <col min="7686" max="7686" width="9" style="12" bestFit="1" customWidth="1"/>
    <col min="7687" max="7927" width="9.140625" style="12"/>
    <col min="7928" max="7928" width="5.42578125" style="12" bestFit="1" customWidth="1"/>
    <col min="7929" max="7929" width="9.7109375" style="12" bestFit="1" customWidth="1"/>
    <col min="7930" max="7930" width="12.42578125" style="12" bestFit="1" customWidth="1"/>
    <col min="7931" max="7931" width="14.85546875" style="12" customWidth="1"/>
    <col min="7932" max="7932" width="15.5703125" style="12" bestFit="1" customWidth="1"/>
    <col min="7933" max="7933" width="15.85546875" style="12" bestFit="1" customWidth="1"/>
    <col min="7934" max="7934" width="14.28515625" style="12" customWidth="1"/>
    <col min="7935" max="7935" width="11.28515625" style="12" bestFit="1" customWidth="1"/>
    <col min="7936" max="7936" width="13.85546875" style="12" bestFit="1" customWidth="1"/>
    <col min="7937" max="7937" width="6.28515625" style="12" bestFit="1" customWidth="1"/>
    <col min="7938" max="7938" width="5.7109375" style="12" bestFit="1" customWidth="1"/>
    <col min="7939" max="7939" width="8" style="12" bestFit="1" customWidth="1"/>
    <col min="7940" max="7940" width="4.28515625" style="12" bestFit="1" customWidth="1"/>
    <col min="7941" max="7941" width="8.7109375" style="12" customWidth="1"/>
    <col min="7942" max="7942" width="9" style="12" bestFit="1" customWidth="1"/>
    <col min="7943" max="8183" width="9.140625" style="12"/>
    <col min="8184" max="8184" width="5.42578125" style="12" bestFit="1" customWidth="1"/>
    <col min="8185" max="8185" width="9.7109375" style="12" bestFit="1" customWidth="1"/>
    <col min="8186" max="8186" width="12.42578125" style="12" bestFit="1" customWidth="1"/>
    <col min="8187" max="8187" width="14.85546875" style="12" customWidth="1"/>
    <col min="8188" max="8188" width="15.5703125" style="12" bestFit="1" customWidth="1"/>
    <col min="8189" max="8189" width="15.85546875" style="12" bestFit="1" customWidth="1"/>
    <col min="8190" max="8190" width="14.28515625" style="12" customWidth="1"/>
    <col min="8191" max="8191" width="11.28515625" style="12" bestFit="1" customWidth="1"/>
    <col min="8192" max="8192" width="13.85546875" style="12" bestFit="1" customWidth="1"/>
    <col min="8193" max="8193" width="6.28515625" style="12" bestFit="1" customWidth="1"/>
    <col min="8194" max="8194" width="5.7109375" style="12" bestFit="1" customWidth="1"/>
    <col min="8195" max="8195" width="8" style="12" bestFit="1" customWidth="1"/>
    <col min="8196" max="8196" width="4.28515625" style="12" bestFit="1" customWidth="1"/>
    <col min="8197" max="8197" width="8.7109375" style="12" customWidth="1"/>
    <col min="8198" max="8198" width="9" style="12" bestFit="1" customWidth="1"/>
    <col min="8199" max="8439" width="9.140625" style="12"/>
    <col min="8440" max="8440" width="5.42578125" style="12" bestFit="1" customWidth="1"/>
    <col min="8441" max="8441" width="9.7109375" style="12" bestFit="1" customWidth="1"/>
    <col min="8442" max="8442" width="12.42578125" style="12" bestFit="1" customWidth="1"/>
    <col min="8443" max="8443" width="14.85546875" style="12" customWidth="1"/>
    <col min="8444" max="8444" width="15.5703125" style="12" bestFit="1" customWidth="1"/>
    <col min="8445" max="8445" width="15.85546875" style="12" bestFit="1" customWidth="1"/>
    <col min="8446" max="8446" width="14.28515625" style="12" customWidth="1"/>
    <col min="8447" max="8447" width="11.28515625" style="12" bestFit="1" customWidth="1"/>
    <col min="8448" max="8448" width="13.85546875" style="12" bestFit="1" customWidth="1"/>
    <col min="8449" max="8449" width="6.28515625" style="12" bestFit="1" customWidth="1"/>
    <col min="8450" max="8450" width="5.7109375" style="12" bestFit="1" customWidth="1"/>
    <col min="8451" max="8451" width="8" style="12" bestFit="1" customWidth="1"/>
    <col min="8452" max="8452" width="4.28515625" style="12" bestFit="1" customWidth="1"/>
    <col min="8453" max="8453" width="8.7109375" style="12" customWidth="1"/>
    <col min="8454" max="8454" width="9" style="12" bestFit="1" customWidth="1"/>
    <col min="8455" max="8695" width="9.140625" style="12"/>
    <col min="8696" max="8696" width="5.42578125" style="12" bestFit="1" customWidth="1"/>
    <col min="8697" max="8697" width="9.7109375" style="12" bestFit="1" customWidth="1"/>
    <col min="8698" max="8698" width="12.42578125" style="12" bestFit="1" customWidth="1"/>
    <col min="8699" max="8699" width="14.85546875" style="12" customWidth="1"/>
    <col min="8700" max="8700" width="15.5703125" style="12" bestFit="1" customWidth="1"/>
    <col min="8701" max="8701" width="15.85546875" style="12" bestFit="1" customWidth="1"/>
    <col min="8702" max="8702" width="14.28515625" style="12" customWidth="1"/>
    <col min="8703" max="8703" width="11.28515625" style="12" bestFit="1" customWidth="1"/>
    <col min="8704" max="8704" width="13.85546875" style="12" bestFit="1" customWidth="1"/>
    <col min="8705" max="8705" width="6.28515625" style="12" bestFit="1" customWidth="1"/>
    <col min="8706" max="8706" width="5.7109375" style="12" bestFit="1" customWidth="1"/>
    <col min="8707" max="8707" width="8" style="12" bestFit="1" customWidth="1"/>
    <col min="8708" max="8708" width="4.28515625" style="12" bestFit="1" customWidth="1"/>
    <col min="8709" max="8709" width="8.7109375" style="12" customWidth="1"/>
    <col min="8710" max="8710" width="9" style="12" bestFit="1" customWidth="1"/>
    <col min="8711" max="8951" width="9.140625" style="12"/>
    <col min="8952" max="8952" width="5.42578125" style="12" bestFit="1" customWidth="1"/>
    <col min="8953" max="8953" width="9.7109375" style="12" bestFit="1" customWidth="1"/>
    <col min="8954" max="8954" width="12.42578125" style="12" bestFit="1" customWidth="1"/>
    <col min="8955" max="8955" width="14.85546875" style="12" customWidth="1"/>
    <col min="8956" max="8956" width="15.5703125" style="12" bestFit="1" customWidth="1"/>
    <col min="8957" max="8957" width="15.85546875" style="12" bestFit="1" customWidth="1"/>
    <col min="8958" max="8958" width="14.28515625" style="12" customWidth="1"/>
    <col min="8959" max="8959" width="11.28515625" style="12" bestFit="1" customWidth="1"/>
    <col min="8960" max="8960" width="13.85546875" style="12" bestFit="1" customWidth="1"/>
    <col min="8961" max="8961" width="6.28515625" style="12" bestFit="1" customWidth="1"/>
    <col min="8962" max="8962" width="5.7109375" style="12" bestFit="1" customWidth="1"/>
    <col min="8963" max="8963" width="8" style="12" bestFit="1" customWidth="1"/>
    <col min="8964" max="8964" width="4.28515625" style="12" bestFit="1" customWidth="1"/>
    <col min="8965" max="8965" width="8.7109375" style="12" customWidth="1"/>
    <col min="8966" max="8966" width="9" style="12" bestFit="1" customWidth="1"/>
    <col min="8967" max="9207" width="9.140625" style="12"/>
    <col min="9208" max="9208" width="5.42578125" style="12" bestFit="1" customWidth="1"/>
    <col min="9209" max="9209" width="9.7109375" style="12" bestFit="1" customWidth="1"/>
    <col min="9210" max="9210" width="12.42578125" style="12" bestFit="1" customWidth="1"/>
    <col min="9211" max="9211" width="14.85546875" style="12" customWidth="1"/>
    <col min="9212" max="9212" width="15.5703125" style="12" bestFit="1" customWidth="1"/>
    <col min="9213" max="9213" width="15.85546875" style="12" bestFit="1" customWidth="1"/>
    <col min="9214" max="9214" width="14.28515625" style="12" customWidth="1"/>
    <col min="9215" max="9215" width="11.28515625" style="12" bestFit="1" customWidth="1"/>
    <col min="9216" max="9216" width="13.85546875" style="12" bestFit="1" customWidth="1"/>
    <col min="9217" max="9217" width="6.28515625" style="12" bestFit="1" customWidth="1"/>
    <col min="9218" max="9218" width="5.7109375" style="12" bestFit="1" customWidth="1"/>
    <col min="9219" max="9219" width="8" style="12" bestFit="1" customWidth="1"/>
    <col min="9220" max="9220" width="4.28515625" style="12" bestFit="1" customWidth="1"/>
    <col min="9221" max="9221" width="8.7109375" style="12" customWidth="1"/>
    <col min="9222" max="9222" width="9" style="12" bestFit="1" customWidth="1"/>
    <col min="9223" max="9463" width="9.140625" style="12"/>
    <col min="9464" max="9464" width="5.42578125" style="12" bestFit="1" customWidth="1"/>
    <col min="9465" max="9465" width="9.7109375" style="12" bestFit="1" customWidth="1"/>
    <col min="9466" max="9466" width="12.42578125" style="12" bestFit="1" customWidth="1"/>
    <col min="9467" max="9467" width="14.85546875" style="12" customWidth="1"/>
    <col min="9468" max="9468" width="15.5703125" style="12" bestFit="1" customWidth="1"/>
    <col min="9469" max="9469" width="15.85546875" style="12" bestFit="1" customWidth="1"/>
    <col min="9470" max="9470" width="14.28515625" style="12" customWidth="1"/>
    <col min="9471" max="9471" width="11.28515625" style="12" bestFit="1" customWidth="1"/>
    <col min="9472" max="9472" width="13.85546875" style="12" bestFit="1" customWidth="1"/>
    <col min="9473" max="9473" width="6.28515625" style="12" bestFit="1" customWidth="1"/>
    <col min="9474" max="9474" width="5.7109375" style="12" bestFit="1" customWidth="1"/>
    <col min="9475" max="9475" width="8" style="12" bestFit="1" customWidth="1"/>
    <col min="9476" max="9476" width="4.28515625" style="12" bestFit="1" customWidth="1"/>
    <col min="9477" max="9477" width="8.7109375" style="12" customWidth="1"/>
    <col min="9478" max="9478" width="9" style="12" bestFit="1" customWidth="1"/>
    <col min="9479" max="9719" width="9.140625" style="12"/>
    <col min="9720" max="9720" width="5.42578125" style="12" bestFit="1" customWidth="1"/>
    <col min="9721" max="9721" width="9.7109375" style="12" bestFit="1" customWidth="1"/>
    <col min="9722" max="9722" width="12.42578125" style="12" bestFit="1" customWidth="1"/>
    <col min="9723" max="9723" width="14.85546875" style="12" customWidth="1"/>
    <col min="9724" max="9724" width="15.5703125" style="12" bestFit="1" customWidth="1"/>
    <col min="9725" max="9725" width="15.85546875" style="12" bestFit="1" customWidth="1"/>
    <col min="9726" max="9726" width="14.28515625" style="12" customWidth="1"/>
    <col min="9727" max="9727" width="11.28515625" style="12" bestFit="1" customWidth="1"/>
    <col min="9728" max="9728" width="13.85546875" style="12" bestFit="1" customWidth="1"/>
    <col min="9729" max="9729" width="6.28515625" style="12" bestFit="1" customWidth="1"/>
    <col min="9730" max="9730" width="5.7109375" style="12" bestFit="1" customWidth="1"/>
    <col min="9731" max="9731" width="8" style="12" bestFit="1" customWidth="1"/>
    <col min="9732" max="9732" width="4.28515625" style="12" bestFit="1" customWidth="1"/>
    <col min="9733" max="9733" width="8.7109375" style="12" customWidth="1"/>
    <col min="9734" max="9734" width="9" style="12" bestFit="1" customWidth="1"/>
    <col min="9735" max="9975" width="9.140625" style="12"/>
    <col min="9976" max="9976" width="5.42578125" style="12" bestFit="1" customWidth="1"/>
    <col min="9977" max="9977" width="9.7109375" style="12" bestFit="1" customWidth="1"/>
    <col min="9978" max="9978" width="12.42578125" style="12" bestFit="1" customWidth="1"/>
    <col min="9979" max="9979" width="14.85546875" style="12" customWidth="1"/>
    <col min="9980" max="9980" width="15.5703125" style="12" bestFit="1" customWidth="1"/>
    <col min="9981" max="9981" width="15.85546875" style="12" bestFit="1" customWidth="1"/>
    <col min="9982" max="9982" width="14.28515625" style="12" customWidth="1"/>
    <col min="9983" max="9983" width="11.28515625" style="12" bestFit="1" customWidth="1"/>
    <col min="9984" max="9984" width="13.85546875" style="12" bestFit="1" customWidth="1"/>
    <col min="9985" max="9985" width="6.28515625" style="12" bestFit="1" customWidth="1"/>
    <col min="9986" max="9986" width="5.7109375" style="12" bestFit="1" customWidth="1"/>
    <col min="9987" max="9987" width="8" style="12" bestFit="1" customWidth="1"/>
    <col min="9988" max="9988" width="4.28515625" style="12" bestFit="1" customWidth="1"/>
    <col min="9989" max="9989" width="8.7109375" style="12" customWidth="1"/>
    <col min="9990" max="9990" width="9" style="12" bestFit="1" customWidth="1"/>
    <col min="9991" max="10231" width="9.140625" style="12"/>
    <col min="10232" max="10232" width="5.42578125" style="12" bestFit="1" customWidth="1"/>
    <col min="10233" max="10233" width="9.7109375" style="12" bestFit="1" customWidth="1"/>
    <col min="10234" max="10234" width="12.42578125" style="12" bestFit="1" customWidth="1"/>
    <col min="10235" max="10235" width="14.85546875" style="12" customWidth="1"/>
    <col min="10236" max="10236" width="15.5703125" style="12" bestFit="1" customWidth="1"/>
    <col min="10237" max="10237" width="15.85546875" style="12" bestFit="1" customWidth="1"/>
    <col min="10238" max="10238" width="14.28515625" style="12" customWidth="1"/>
    <col min="10239" max="10239" width="11.28515625" style="12" bestFit="1" customWidth="1"/>
    <col min="10240" max="10240" width="13.85546875" style="12" bestFit="1" customWidth="1"/>
    <col min="10241" max="10241" width="6.28515625" style="12" bestFit="1" customWidth="1"/>
    <col min="10242" max="10242" width="5.7109375" style="12" bestFit="1" customWidth="1"/>
    <col min="10243" max="10243" width="8" style="12" bestFit="1" customWidth="1"/>
    <col min="10244" max="10244" width="4.28515625" style="12" bestFit="1" customWidth="1"/>
    <col min="10245" max="10245" width="8.7109375" style="12" customWidth="1"/>
    <col min="10246" max="10246" width="9" style="12" bestFit="1" customWidth="1"/>
    <col min="10247" max="10487" width="9.140625" style="12"/>
    <col min="10488" max="10488" width="5.42578125" style="12" bestFit="1" customWidth="1"/>
    <col min="10489" max="10489" width="9.7109375" style="12" bestFit="1" customWidth="1"/>
    <col min="10490" max="10490" width="12.42578125" style="12" bestFit="1" customWidth="1"/>
    <col min="10491" max="10491" width="14.85546875" style="12" customWidth="1"/>
    <col min="10492" max="10492" width="15.5703125" style="12" bestFit="1" customWidth="1"/>
    <col min="10493" max="10493" width="15.85546875" style="12" bestFit="1" customWidth="1"/>
    <col min="10494" max="10494" width="14.28515625" style="12" customWidth="1"/>
    <col min="10495" max="10495" width="11.28515625" style="12" bestFit="1" customWidth="1"/>
    <col min="10496" max="10496" width="13.85546875" style="12" bestFit="1" customWidth="1"/>
    <col min="10497" max="10497" width="6.28515625" style="12" bestFit="1" customWidth="1"/>
    <col min="10498" max="10498" width="5.7109375" style="12" bestFit="1" customWidth="1"/>
    <col min="10499" max="10499" width="8" style="12" bestFit="1" customWidth="1"/>
    <col min="10500" max="10500" width="4.28515625" style="12" bestFit="1" customWidth="1"/>
    <col min="10501" max="10501" width="8.7109375" style="12" customWidth="1"/>
    <col min="10502" max="10502" width="9" style="12" bestFit="1" customWidth="1"/>
    <col min="10503" max="10743" width="9.140625" style="12"/>
    <col min="10744" max="10744" width="5.42578125" style="12" bestFit="1" customWidth="1"/>
    <col min="10745" max="10745" width="9.7109375" style="12" bestFit="1" customWidth="1"/>
    <col min="10746" max="10746" width="12.42578125" style="12" bestFit="1" customWidth="1"/>
    <col min="10747" max="10747" width="14.85546875" style="12" customWidth="1"/>
    <col min="10748" max="10748" width="15.5703125" style="12" bestFit="1" customWidth="1"/>
    <col min="10749" max="10749" width="15.85546875" style="12" bestFit="1" customWidth="1"/>
    <col min="10750" max="10750" width="14.28515625" style="12" customWidth="1"/>
    <col min="10751" max="10751" width="11.28515625" style="12" bestFit="1" customWidth="1"/>
    <col min="10752" max="10752" width="13.85546875" style="12" bestFit="1" customWidth="1"/>
    <col min="10753" max="10753" width="6.28515625" style="12" bestFit="1" customWidth="1"/>
    <col min="10754" max="10754" width="5.7109375" style="12" bestFit="1" customWidth="1"/>
    <col min="10755" max="10755" width="8" style="12" bestFit="1" customWidth="1"/>
    <col min="10756" max="10756" width="4.28515625" style="12" bestFit="1" customWidth="1"/>
    <col min="10757" max="10757" width="8.7109375" style="12" customWidth="1"/>
    <col min="10758" max="10758" width="9" style="12" bestFit="1" customWidth="1"/>
    <col min="10759" max="10999" width="9.140625" style="12"/>
    <col min="11000" max="11000" width="5.42578125" style="12" bestFit="1" customWidth="1"/>
    <col min="11001" max="11001" width="9.7109375" style="12" bestFit="1" customWidth="1"/>
    <col min="11002" max="11002" width="12.42578125" style="12" bestFit="1" customWidth="1"/>
    <col min="11003" max="11003" width="14.85546875" style="12" customWidth="1"/>
    <col min="11004" max="11004" width="15.5703125" style="12" bestFit="1" customWidth="1"/>
    <col min="11005" max="11005" width="15.85546875" style="12" bestFit="1" customWidth="1"/>
    <col min="11006" max="11006" width="14.28515625" style="12" customWidth="1"/>
    <col min="11007" max="11007" width="11.28515625" style="12" bestFit="1" customWidth="1"/>
    <col min="11008" max="11008" width="13.85546875" style="12" bestFit="1" customWidth="1"/>
    <col min="11009" max="11009" width="6.28515625" style="12" bestFit="1" customWidth="1"/>
    <col min="11010" max="11010" width="5.7109375" style="12" bestFit="1" customWidth="1"/>
    <col min="11011" max="11011" width="8" style="12" bestFit="1" customWidth="1"/>
    <col min="11012" max="11012" width="4.28515625" style="12" bestFit="1" customWidth="1"/>
    <col min="11013" max="11013" width="8.7109375" style="12" customWidth="1"/>
    <col min="11014" max="11014" width="9" style="12" bestFit="1" customWidth="1"/>
    <col min="11015" max="11255" width="9.140625" style="12"/>
    <col min="11256" max="11256" width="5.42578125" style="12" bestFit="1" customWidth="1"/>
    <col min="11257" max="11257" width="9.7109375" style="12" bestFit="1" customWidth="1"/>
    <col min="11258" max="11258" width="12.42578125" style="12" bestFit="1" customWidth="1"/>
    <col min="11259" max="11259" width="14.85546875" style="12" customWidth="1"/>
    <col min="11260" max="11260" width="15.5703125" style="12" bestFit="1" customWidth="1"/>
    <col min="11261" max="11261" width="15.85546875" style="12" bestFit="1" customWidth="1"/>
    <col min="11262" max="11262" width="14.28515625" style="12" customWidth="1"/>
    <col min="11263" max="11263" width="11.28515625" style="12" bestFit="1" customWidth="1"/>
    <col min="11264" max="11264" width="13.85546875" style="12" bestFit="1" customWidth="1"/>
    <col min="11265" max="11265" width="6.28515625" style="12" bestFit="1" customWidth="1"/>
    <col min="11266" max="11266" width="5.7109375" style="12" bestFit="1" customWidth="1"/>
    <col min="11267" max="11267" width="8" style="12" bestFit="1" customWidth="1"/>
    <col min="11268" max="11268" width="4.28515625" style="12" bestFit="1" customWidth="1"/>
    <col min="11269" max="11269" width="8.7109375" style="12" customWidth="1"/>
    <col min="11270" max="11270" width="9" style="12" bestFit="1" customWidth="1"/>
    <col min="11271" max="11511" width="9.140625" style="12"/>
    <col min="11512" max="11512" width="5.42578125" style="12" bestFit="1" customWidth="1"/>
    <col min="11513" max="11513" width="9.7109375" style="12" bestFit="1" customWidth="1"/>
    <col min="11514" max="11514" width="12.42578125" style="12" bestFit="1" customWidth="1"/>
    <col min="11515" max="11515" width="14.85546875" style="12" customWidth="1"/>
    <col min="11516" max="11516" width="15.5703125" style="12" bestFit="1" customWidth="1"/>
    <col min="11517" max="11517" width="15.85546875" style="12" bestFit="1" customWidth="1"/>
    <col min="11518" max="11518" width="14.28515625" style="12" customWidth="1"/>
    <col min="11519" max="11519" width="11.28515625" style="12" bestFit="1" customWidth="1"/>
    <col min="11520" max="11520" width="13.85546875" style="12" bestFit="1" customWidth="1"/>
    <col min="11521" max="11521" width="6.28515625" style="12" bestFit="1" customWidth="1"/>
    <col min="11522" max="11522" width="5.7109375" style="12" bestFit="1" customWidth="1"/>
    <col min="11523" max="11523" width="8" style="12" bestFit="1" customWidth="1"/>
    <col min="11524" max="11524" width="4.28515625" style="12" bestFit="1" customWidth="1"/>
    <col min="11525" max="11525" width="8.7109375" style="12" customWidth="1"/>
    <col min="11526" max="11526" width="9" style="12" bestFit="1" customWidth="1"/>
    <col min="11527" max="11767" width="9.140625" style="12"/>
    <col min="11768" max="11768" width="5.42578125" style="12" bestFit="1" customWidth="1"/>
    <col min="11769" max="11769" width="9.7109375" style="12" bestFit="1" customWidth="1"/>
    <col min="11770" max="11770" width="12.42578125" style="12" bestFit="1" customWidth="1"/>
    <col min="11771" max="11771" width="14.85546875" style="12" customWidth="1"/>
    <col min="11772" max="11772" width="15.5703125" style="12" bestFit="1" customWidth="1"/>
    <col min="11773" max="11773" width="15.85546875" style="12" bestFit="1" customWidth="1"/>
    <col min="11774" max="11774" width="14.28515625" style="12" customWidth="1"/>
    <col min="11775" max="11775" width="11.28515625" style="12" bestFit="1" customWidth="1"/>
    <col min="11776" max="11776" width="13.85546875" style="12" bestFit="1" customWidth="1"/>
    <col min="11777" max="11777" width="6.28515625" style="12" bestFit="1" customWidth="1"/>
    <col min="11778" max="11778" width="5.7109375" style="12" bestFit="1" customWidth="1"/>
    <col min="11779" max="11779" width="8" style="12" bestFit="1" customWidth="1"/>
    <col min="11780" max="11780" width="4.28515625" style="12" bestFit="1" customWidth="1"/>
    <col min="11781" max="11781" width="8.7109375" style="12" customWidth="1"/>
    <col min="11782" max="11782" width="9" style="12" bestFit="1" customWidth="1"/>
    <col min="11783" max="12023" width="9.140625" style="12"/>
    <col min="12024" max="12024" width="5.42578125" style="12" bestFit="1" customWidth="1"/>
    <col min="12025" max="12025" width="9.7109375" style="12" bestFit="1" customWidth="1"/>
    <col min="12026" max="12026" width="12.42578125" style="12" bestFit="1" customWidth="1"/>
    <col min="12027" max="12027" width="14.85546875" style="12" customWidth="1"/>
    <col min="12028" max="12028" width="15.5703125" style="12" bestFit="1" customWidth="1"/>
    <col min="12029" max="12029" width="15.85546875" style="12" bestFit="1" customWidth="1"/>
    <col min="12030" max="12030" width="14.28515625" style="12" customWidth="1"/>
    <col min="12031" max="12031" width="11.28515625" style="12" bestFit="1" customWidth="1"/>
    <col min="12032" max="12032" width="13.85546875" style="12" bestFit="1" customWidth="1"/>
    <col min="12033" max="12033" width="6.28515625" style="12" bestFit="1" customWidth="1"/>
    <col min="12034" max="12034" width="5.7109375" style="12" bestFit="1" customWidth="1"/>
    <col min="12035" max="12035" width="8" style="12" bestFit="1" customWidth="1"/>
    <col min="12036" max="12036" width="4.28515625" style="12" bestFit="1" customWidth="1"/>
    <col min="12037" max="12037" width="8.7109375" style="12" customWidth="1"/>
    <col min="12038" max="12038" width="9" style="12" bestFit="1" customWidth="1"/>
    <col min="12039" max="12279" width="9.140625" style="12"/>
    <col min="12280" max="12280" width="5.42578125" style="12" bestFit="1" customWidth="1"/>
    <col min="12281" max="12281" width="9.7109375" style="12" bestFit="1" customWidth="1"/>
    <col min="12282" max="12282" width="12.42578125" style="12" bestFit="1" customWidth="1"/>
    <col min="12283" max="12283" width="14.85546875" style="12" customWidth="1"/>
    <col min="12284" max="12284" width="15.5703125" style="12" bestFit="1" customWidth="1"/>
    <col min="12285" max="12285" width="15.85546875" style="12" bestFit="1" customWidth="1"/>
    <col min="12286" max="12286" width="14.28515625" style="12" customWidth="1"/>
    <col min="12287" max="12287" width="11.28515625" style="12" bestFit="1" customWidth="1"/>
    <col min="12288" max="12288" width="13.85546875" style="12" bestFit="1" customWidth="1"/>
    <col min="12289" max="12289" width="6.28515625" style="12" bestFit="1" customWidth="1"/>
    <col min="12290" max="12290" width="5.7109375" style="12" bestFit="1" customWidth="1"/>
    <col min="12291" max="12291" width="8" style="12" bestFit="1" customWidth="1"/>
    <col min="12292" max="12292" width="4.28515625" style="12" bestFit="1" customWidth="1"/>
    <col min="12293" max="12293" width="8.7109375" style="12" customWidth="1"/>
    <col min="12294" max="12294" width="9" style="12" bestFit="1" customWidth="1"/>
    <col min="12295" max="12535" width="9.140625" style="12"/>
    <col min="12536" max="12536" width="5.42578125" style="12" bestFit="1" customWidth="1"/>
    <col min="12537" max="12537" width="9.7109375" style="12" bestFit="1" customWidth="1"/>
    <col min="12538" max="12538" width="12.42578125" style="12" bestFit="1" customWidth="1"/>
    <col min="12539" max="12539" width="14.85546875" style="12" customWidth="1"/>
    <col min="12540" max="12540" width="15.5703125" style="12" bestFit="1" customWidth="1"/>
    <col min="12541" max="12541" width="15.85546875" style="12" bestFit="1" customWidth="1"/>
    <col min="12542" max="12542" width="14.28515625" style="12" customWidth="1"/>
    <col min="12543" max="12543" width="11.28515625" style="12" bestFit="1" customWidth="1"/>
    <col min="12544" max="12544" width="13.85546875" style="12" bestFit="1" customWidth="1"/>
    <col min="12545" max="12545" width="6.28515625" style="12" bestFit="1" customWidth="1"/>
    <col min="12546" max="12546" width="5.7109375" style="12" bestFit="1" customWidth="1"/>
    <col min="12547" max="12547" width="8" style="12" bestFit="1" customWidth="1"/>
    <col min="12548" max="12548" width="4.28515625" style="12" bestFit="1" customWidth="1"/>
    <col min="12549" max="12549" width="8.7109375" style="12" customWidth="1"/>
    <col min="12550" max="12550" width="9" style="12" bestFit="1" customWidth="1"/>
    <col min="12551" max="12791" width="9.140625" style="12"/>
    <col min="12792" max="12792" width="5.42578125" style="12" bestFit="1" customWidth="1"/>
    <col min="12793" max="12793" width="9.7109375" style="12" bestFit="1" customWidth="1"/>
    <col min="12794" max="12794" width="12.42578125" style="12" bestFit="1" customWidth="1"/>
    <col min="12795" max="12795" width="14.85546875" style="12" customWidth="1"/>
    <col min="12796" max="12796" width="15.5703125" style="12" bestFit="1" customWidth="1"/>
    <col min="12797" max="12797" width="15.85546875" style="12" bestFit="1" customWidth="1"/>
    <col min="12798" max="12798" width="14.28515625" style="12" customWidth="1"/>
    <col min="12799" max="12799" width="11.28515625" style="12" bestFit="1" customWidth="1"/>
    <col min="12800" max="12800" width="13.85546875" style="12" bestFit="1" customWidth="1"/>
    <col min="12801" max="12801" width="6.28515625" style="12" bestFit="1" customWidth="1"/>
    <col min="12802" max="12802" width="5.7109375" style="12" bestFit="1" customWidth="1"/>
    <col min="12803" max="12803" width="8" style="12" bestFit="1" customWidth="1"/>
    <col min="12804" max="12804" width="4.28515625" style="12" bestFit="1" customWidth="1"/>
    <col min="12805" max="12805" width="8.7109375" style="12" customWidth="1"/>
    <col min="12806" max="12806" width="9" style="12" bestFit="1" customWidth="1"/>
    <col min="12807" max="13047" width="9.140625" style="12"/>
    <col min="13048" max="13048" width="5.42578125" style="12" bestFit="1" customWidth="1"/>
    <col min="13049" max="13049" width="9.7109375" style="12" bestFit="1" customWidth="1"/>
    <col min="13050" max="13050" width="12.42578125" style="12" bestFit="1" customWidth="1"/>
    <col min="13051" max="13051" width="14.85546875" style="12" customWidth="1"/>
    <col min="13052" max="13052" width="15.5703125" style="12" bestFit="1" customWidth="1"/>
    <col min="13053" max="13053" width="15.85546875" style="12" bestFit="1" customWidth="1"/>
    <col min="13054" max="13054" width="14.28515625" style="12" customWidth="1"/>
    <col min="13055" max="13055" width="11.28515625" style="12" bestFit="1" customWidth="1"/>
    <col min="13056" max="13056" width="13.85546875" style="12" bestFit="1" customWidth="1"/>
    <col min="13057" max="13057" width="6.28515625" style="12" bestFit="1" customWidth="1"/>
    <col min="13058" max="13058" width="5.7109375" style="12" bestFit="1" customWidth="1"/>
    <col min="13059" max="13059" width="8" style="12" bestFit="1" customWidth="1"/>
    <col min="13060" max="13060" width="4.28515625" style="12" bestFit="1" customWidth="1"/>
    <col min="13061" max="13061" width="8.7109375" style="12" customWidth="1"/>
    <col min="13062" max="13062" width="9" style="12" bestFit="1" customWidth="1"/>
    <col min="13063" max="13303" width="9.140625" style="12"/>
    <col min="13304" max="13304" width="5.42578125" style="12" bestFit="1" customWidth="1"/>
    <col min="13305" max="13305" width="9.7109375" style="12" bestFit="1" customWidth="1"/>
    <col min="13306" max="13306" width="12.42578125" style="12" bestFit="1" customWidth="1"/>
    <col min="13307" max="13307" width="14.85546875" style="12" customWidth="1"/>
    <col min="13308" max="13308" width="15.5703125" style="12" bestFit="1" customWidth="1"/>
    <col min="13309" max="13309" width="15.85546875" style="12" bestFit="1" customWidth="1"/>
    <col min="13310" max="13310" width="14.28515625" style="12" customWidth="1"/>
    <col min="13311" max="13311" width="11.28515625" style="12" bestFit="1" customWidth="1"/>
    <col min="13312" max="13312" width="13.85546875" style="12" bestFit="1" customWidth="1"/>
    <col min="13313" max="13313" width="6.28515625" style="12" bestFit="1" customWidth="1"/>
    <col min="13314" max="13314" width="5.7109375" style="12" bestFit="1" customWidth="1"/>
    <col min="13315" max="13315" width="8" style="12" bestFit="1" customWidth="1"/>
    <col min="13316" max="13316" width="4.28515625" style="12" bestFit="1" customWidth="1"/>
    <col min="13317" max="13317" width="8.7109375" style="12" customWidth="1"/>
    <col min="13318" max="13318" width="9" style="12" bestFit="1" customWidth="1"/>
    <col min="13319" max="13559" width="9.140625" style="12"/>
    <col min="13560" max="13560" width="5.42578125" style="12" bestFit="1" customWidth="1"/>
    <col min="13561" max="13561" width="9.7109375" style="12" bestFit="1" customWidth="1"/>
    <col min="13562" max="13562" width="12.42578125" style="12" bestFit="1" customWidth="1"/>
    <col min="13563" max="13563" width="14.85546875" style="12" customWidth="1"/>
    <col min="13564" max="13564" width="15.5703125" style="12" bestFit="1" customWidth="1"/>
    <col min="13565" max="13565" width="15.85546875" style="12" bestFit="1" customWidth="1"/>
    <col min="13566" max="13566" width="14.28515625" style="12" customWidth="1"/>
    <col min="13567" max="13567" width="11.28515625" style="12" bestFit="1" customWidth="1"/>
    <col min="13568" max="13568" width="13.85546875" style="12" bestFit="1" customWidth="1"/>
    <col min="13569" max="13569" width="6.28515625" style="12" bestFit="1" customWidth="1"/>
    <col min="13570" max="13570" width="5.7109375" style="12" bestFit="1" customWidth="1"/>
    <col min="13571" max="13571" width="8" style="12" bestFit="1" customWidth="1"/>
    <col min="13572" max="13572" width="4.28515625" style="12" bestFit="1" customWidth="1"/>
    <col min="13573" max="13573" width="8.7109375" style="12" customWidth="1"/>
    <col min="13574" max="13574" width="9" style="12" bestFit="1" customWidth="1"/>
    <col min="13575" max="13815" width="9.140625" style="12"/>
    <col min="13816" max="13816" width="5.42578125" style="12" bestFit="1" customWidth="1"/>
    <col min="13817" max="13817" width="9.7109375" style="12" bestFit="1" customWidth="1"/>
    <col min="13818" max="13818" width="12.42578125" style="12" bestFit="1" customWidth="1"/>
    <col min="13819" max="13819" width="14.85546875" style="12" customWidth="1"/>
    <col min="13820" max="13820" width="15.5703125" style="12" bestFit="1" customWidth="1"/>
    <col min="13821" max="13821" width="15.85546875" style="12" bestFit="1" customWidth="1"/>
    <col min="13822" max="13822" width="14.28515625" style="12" customWidth="1"/>
    <col min="13823" max="13823" width="11.28515625" style="12" bestFit="1" customWidth="1"/>
    <col min="13824" max="13824" width="13.85546875" style="12" bestFit="1" customWidth="1"/>
    <col min="13825" max="13825" width="6.28515625" style="12" bestFit="1" customWidth="1"/>
    <col min="13826" max="13826" width="5.7109375" style="12" bestFit="1" customWidth="1"/>
    <col min="13827" max="13827" width="8" style="12" bestFit="1" customWidth="1"/>
    <col min="13828" max="13828" width="4.28515625" style="12" bestFit="1" customWidth="1"/>
    <col min="13829" max="13829" width="8.7109375" style="12" customWidth="1"/>
    <col min="13830" max="13830" width="9" style="12" bestFit="1" customWidth="1"/>
    <col min="13831" max="14071" width="9.140625" style="12"/>
    <col min="14072" max="14072" width="5.42578125" style="12" bestFit="1" customWidth="1"/>
    <col min="14073" max="14073" width="9.7109375" style="12" bestFit="1" customWidth="1"/>
    <col min="14074" max="14074" width="12.42578125" style="12" bestFit="1" customWidth="1"/>
    <col min="14075" max="14075" width="14.85546875" style="12" customWidth="1"/>
    <col min="14076" max="14076" width="15.5703125" style="12" bestFit="1" customWidth="1"/>
    <col min="14077" max="14077" width="15.85546875" style="12" bestFit="1" customWidth="1"/>
    <col min="14078" max="14078" width="14.28515625" style="12" customWidth="1"/>
    <col min="14079" max="14079" width="11.28515625" style="12" bestFit="1" customWidth="1"/>
    <col min="14080" max="14080" width="13.85546875" style="12" bestFit="1" customWidth="1"/>
    <col min="14081" max="14081" width="6.28515625" style="12" bestFit="1" customWidth="1"/>
    <col min="14082" max="14082" width="5.7109375" style="12" bestFit="1" customWidth="1"/>
    <col min="14083" max="14083" width="8" style="12" bestFit="1" customWidth="1"/>
    <col min="14084" max="14084" width="4.28515625" style="12" bestFit="1" customWidth="1"/>
    <col min="14085" max="14085" width="8.7109375" style="12" customWidth="1"/>
    <col min="14086" max="14086" width="9" style="12" bestFit="1" customWidth="1"/>
    <col min="14087" max="14327" width="9.140625" style="12"/>
    <col min="14328" max="14328" width="5.42578125" style="12" bestFit="1" customWidth="1"/>
    <col min="14329" max="14329" width="9.7109375" style="12" bestFit="1" customWidth="1"/>
    <col min="14330" max="14330" width="12.42578125" style="12" bestFit="1" customWidth="1"/>
    <col min="14331" max="14331" width="14.85546875" style="12" customWidth="1"/>
    <col min="14332" max="14332" width="15.5703125" style="12" bestFit="1" customWidth="1"/>
    <col min="14333" max="14333" width="15.85546875" style="12" bestFit="1" customWidth="1"/>
    <col min="14334" max="14334" width="14.28515625" style="12" customWidth="1"/>
    <col min="14335" max="14335" width="11.28515625" style="12" bestFit="1" customWidth="1"/>
    <col min="14336" max="14336" width="13.85546875" style="12" bestFit="1" customWidth="1"/>
    <col min="14337" max="14337" width="6.28515625" style="12" bestFit="1" customWidth="1"/>
    <col min="14338" max="14338" width="5.7109375" style="12" bestFit="1" customWidth="1"/>
    <col min="14339" max="14339" width="8" style="12" bestFit="1" customWidth="1"/>
    <col min="14340" max="14340" width="4.28515625" style="12" bestFit="1" customWidth="1"/>
    <col min="14341" max="14341" width="8.7109375" style="12" customWidth="1"/>
    <col min="14342" max="14342" width="9" style="12" bestFit="1" customWidth="1"/>
    <col min="14343" max="14583" width="9.140625" style="12"/>
    <col min="14584" max="14584" width="5.42578125" style="12" bestFit="1" customWidth="1"/>
    <col min="14585" max="14585" width="9.7109375" style="12" bestFit="1" customWidth="1"/>
    <col min="14586" max="14586" width="12.42578125" style="12" bestFit="1" customWidth="1"/>
    <col min="14587" max="14587" width="14.85546875" style="12" customWidth="1"/>
    <col min="14588" max="14588" width="15.5703125" style="12" bestFit="1" customWidth="1"/>
    <col min="14589" max="14589" width="15.85546875" style="12" bestFit="1" customWidth="1"/>
    <col min="14590" max="14590" width="14.28515625" style="12" customWidth="1"/>
    <col min="14591" max="14591" width="11.28515625" style="12" bestFit="1" customWidth="1"/>
    <col min="14592" max="14592" width="13.85546875" style="12" bestFit="1" customWidth="1"/>
    <col min="14593" max="14593" width="6.28515625" style="12" bestFit="1" customWidth="1"/>
    <col min="14594" max="14594" width="5.7109375" style="12" bestFit="1" customWidth="1"/>
    <col min="14595" max="14595" width="8" style="12" bestFit="1" customWidth="1"/>
    <col min="14596" max="14596" width="4.28515625" style="12" bestFit="1" customWidth="1"/>
    <col min="14597" max="14597" width="8.7109375" style="12" customWidth="1"/>
    <col min="14598" max="14598" width="9" style="12" bestFit="1" customWidth="1"/>
    <col min="14599" max="14839" width="9.140625" style="12"/>
    <col min="14840" max="14840" width="5.42578125" style="12" bestFit="1" customWidth="1"/>
    <col min="14841" max="14841" width="9.7109375" style="12" bestFit="1" customWidth="1"/>
    <col min="14842" max="14842" width="12.42578125" style="12" bestFit="1" customWidth="1"/>
    <col min="14843" max="14843" width="14.85546875" style="12" customWidth="1"/>
    <col min="14844" max="14844" width="15.5703125" style="12" bestFit="1" customWidth="1"/>
    <col min="14845" max="14845" width="15.85546875" style="12" bestFit="1" customWidth="1"/>
    <col min="14846" max="14846" width="14.28515625" style="12" customWidth="1"/>
    <col min="14847" max="14847" width="11.28515625" style="12" bestFit="1" customWidth="1"/>
    <col min="14848" max="14848" width="13.85546875" style="12" bestFit="1" customWidth="1"/>
    <col min="14849" max="14849" width="6.28515625" style="12" bestFit="1" customWidth="1"/>
    <col min="14850" max="14850" width="5.7109375" style="12" bestFit="1" customWidth="1"/>
    <col min="14851" max="14851" width="8" style="12" bestFit="1" customWidth="1"/>
    <col min="14852" max="14852" width="4.28515625" style="12" bestFit="1" customWidth="1"/>
    <col min="14853" max="14853" width="8.7109375" style="12" customWidth="1"/>
    <col min="14854" max="14854" width="9" style="12" bestFit="1" customWidth="1"/>
    <col min="14855" max="15095" width="9.140625" style="12"/>
    <col min="15096" max="15096" width="5.42578125" style="12" bestFit="1" customWidth="1"/>
    <col min="15097" max="15097" width="9.7109375" style="12" bestFit="1" customWidth="1"/>
    <col min="15098" max="15098" width="12.42578125" style="12" bestFit="1" customWidth="1"/>
    <col min="15099" max="15099" width="14.85546875" style="12" customWidth="1"/>
    <col min="15100" max="15100" width="15.5703125" style="12" bestFit="1" customWidth="1"/>
    <col min="15101" max="15101" width="15.85546875" style="12" bestFit="1" customWidth="1"/>
    <col min="15102" max="15102" width="14.28515625" style="12" customWidth="1"/>
    <col min="15103" max="15103" width="11.28515625" style="12" bestFit="1" customWidth="1"/>
    <col min="15104" max="15104" width="13.85546875" style="12" bestFit="1" customWidth="1"/>
    <col min="15105" max="15105" width="6.28515625" style="12" bestFit="1" customWidth="1"/>
    <col min="15106" max="15106" width="5.7109375" style="12" bestFit="1" customWidth="1"/>
    <col min="15107" max="15107" width="8" style="12" bestFit="1" customWidth="1"/>
    <col min="15108" max="15108" width="4.28515625" style="12" bestFit="1" customWidth="1"/>
    <col min="15109" max="15109" width="8.7109375" style="12" customWidth="1"/>
    <col min="15110" max="15110" width="9" style="12" bestFit="1" customWidth="1"/>
    <col min="15111" max="15351" width="9.140625" style="12"/>
    <col min="15352" max="15352" width="5.42578125" style="12" bestFit="1" customWidth="1"/>
    <col min="15353" max="15353" width="9.7109375" style="12" bestFit="1" customWidth="1"/>
    <col min="15354" max="15354" width="12.42578125" style="12" bestFit="1" customWidth="1"/>
    <col min="15355" max="15355" width="14.85546875" style="12" customWidth="1"/>
    <col min="15356" max="15356" width="15.5703125" style="12" bestFit="1" customWidth="1"/>
    <col min="15357" max="15357" width="15.85546875" style="12" bestFit="1" customWidth="1"/>
    <col min="15358" max="15358" width="14.28515625" style="12" customWidth="1"/>
    <col min="15359" max="15359" width="11.28515625" style="12" bestFit="1" customWidth="1"/>
    <col min="15360" max="15360" width="13.85546875" style="12" bestFit="1" customWidth="1"/>
    <col min="15361" max="15361" width="6.28515625" style="12" bestFit="1" customWidth="1"/>
    <col min="15362" max="15362" width="5.7109375" style="12" bestFit="1" customWidth="1"/>
    <col min="15363" max="15363" width="8" style="12" bestFit="1" customWidth="1"/>
    <col min="15364" max="15364" width="4.28515625" style="12" bestFit="1" customWidth="1"/>
    <col min="15365" max="15365" width="8.7109375" style="12" customWidth="1"/>
    <col min="15366" max="15366" width="9" style="12" bestFit="1" customWidth="1"/>
    <col min="15367" max="15607" width="9.140625" style="12"/>
    <col min="15608" max="15608" width="5.42578125" style="12" bestFit="1" customWidth="1"/>
    <col min="15609" max="15609" width="9.7109375" style="12" bestFit="1" customWidth="1"/>
    <col min="15610" max="15610" width="12.42578125" style="12" bestFit="1" customWidth="1"/>
    <col min="15611" max="15611" width="14.85546875" style="12" customWidth="1"/>
    <col min="15612" max="15612" width="15.5703125" style="12" bestFit="1" customWidth="1"/>
    <col min="15613" max="15613" width="15.85546875" style="12" bestFit="1" customWidth="1"/>
    <col min="15614" max="15614" width="14.28515625" style="12" customWidth="1"/>
    <col min="15615" max="15615" width="11.28515625" style="12" bestFit="1" customWidth="1"/>
    <col min="15616" max="15616" width="13.85546875" style="12" bestFit="1" customWidth="1"/>
    <col min="15617" max="15617" width="6.28515625" style="12" bestFit="1" customWidth="1"/>
    <col min="15618" max="15618" width="5.7109375" style="12" bestFit="1" customWidth="1"/>
    <col min="15619" max="15619" width="8" style="12" bestFit="1" customWidth="1"/>
    <col min="15620" max="15620" width="4.28515625" style="12" bestFit="1" customWidth="1"/>
    <col min="15621" max="15621" width="8.7109375" style="12" customWidth="1"/>
    <col min="15622" max="15622" width="9" style="12" bestFit="1" customWidth="1"/>
    <col min="15623" max="15863" width="9.140625" style="12"/>
    <col min="15864" max="15864" width="5.42578125" style="12" bestFit="1" customWidth="1"/>
    <col min="15865" max="15865" width="9.7109375" style="12" bestFit="1" customWidth="1"/>
    <col min="15866" max="15866" width="12.42578125" style="12" bestFit="1" customWidth="1"/>
    <col min="15867" max="15867" width="14.85546875" style="12" customWidth="1"/>
    <col min="15868" max="15868" width="15.5703125" style="12" bestFit="1" customWidth="1"/>
    <col min="15869" max="15869" width="15.85546875" style="12" bestFit="1" customWidth="1"/>
    <col min="15870" max="15870" width="14.28515625" style="12" customWidth="1"/>
    <col min="15871" max="15871" width="11.28515625" style="12" bestFit="1" customWidth="1"/>
    <col min="15872" max="15872" width="13.85546875" style="12" bestFit="1" customWidth="1"/>
    <col min="15873" max="15873" width="6.28515625" style="12" bestFit="1" customWidth="1"/>
    <col min="15874" max="15874" width="5.7109375" style="12" bestFit="1" customWidth="1"/>
    <col min="15875" max="15875" width="8" style="12" bestFit="1" customWidth="1"/>
    <col min="15876" max="15876" width="4.28515625" style="12" bestFit="1" customWidth="1"/>
    <col min="15877" max="15877" width="8.7109375" style="12" customWidth="1"/>
    <col min="15878" max="15878" width="9" style="12" bestFit="1" customWidth="1"/>
    <col min="15879" max="16119" width="9.140625" style="12"/>
    <col min="16120" max="16120" width="5.42578125" style="12" bestFit="1" customWidth="1"/>
    <col min="16121" max="16121" width="9.7109375" style="12" bestFit="1" customWidth="1"/>
    <col min="16122" max="16122" width="12.42578125" style="12" bestFit="1" customWidth="1"/>
    <col min="16123" max="16123" width="14.85546875" style="12" customWidth="1"/>
    <col min="16124" max="16124" width="15.5703125" style="12" bestFit="1" customWidth="1"/>
    <col min="16125" max="16125" width="15.85546875" style="12" bestFit="1" customWidth="1"/>
    <col min="16126" max="16126" width="14.28515625" style="12" customWidth="1"/>
    <col min="16127" max="16127" width="11.28515625" style="12" bestFit="1" customWidth="1"/>
    <col min="16128" max="16128" width="13.85546875" style="12" bestFit="1" customWidth="1"/>
    <col min="16129" max="16129" width="6.28515625" style="12" bestFit="1" customWidth="1"/>
    <col min="16130" max="16130" width="5.7109375" style="12" bestFit="1" customWidth="1"/>
    <col min="16131" max="16131" width="8" style="12" bestFit="1" customWidth="1"/>
    <col min="16132" max="16132" width="4.28515625" style="12" bestFit="1" customWidth="1"/>
    <col min="16133" max="16133" width="8.7109375" style="12" customWidth="1"/>
    <col min="16134" max="16134" width="9" style="12" bestFit="1" customWidth="1"/>
    <col min="16135" max="16384" width="9.140625" style="12"/>
  </cols>
  <sheetData>
    <row r="1" spans="1:6" x14ac:dyDescent="0.2">
      <c r="B1" s="20" t="s">
        <v>140</v>
      </c>
    </row>
    <row r="2" spans="1:6" x14ac:dyDescent="0.2">
      <c r="A2" s="11" t="s">
        <v>14</v>
      </c>
      <c r="B2" s="11" t="s">
        <v>15</v>
      </c>
      <c r="C2" s="11" t="s">
        <v>16</v>
      </c>
      <c r="D2" s="19" t="s">
        <v>141</v>
      </c>
      <c r="E2" s="19" t="s">
        <v>142</v>
      </c>
      <c r="F2" s="19" t="s">
        <v>143</v>
      </c>
    </row>
    <row r="3" spans="1:6" x14ac:dyDescent="0.2">
      <c r="A3" s="12" t="s">
        <v>17</v>
      </c>
      <c r="B3" s="12" t="s">
        <v>18</v>
      </c>
      <c r="C3" s="13">
        <v>39100.800000000003</v>
      </c>
      <c r="D3" s="13"/>
      <c r="E3" s="13"/>
      <c r="F3" s="13"/>
    </row>
    <row r="4" spans="1:6" x14ac:dyDescent="0.2">
      <c r="A4" s="12" t="s">
        <v>19</v>
      </c>
      <c r="B4" s="12" t="s">
        <v>20</v>
      </c>
      <c r="C4" s="13">
        <v>38833.800000000003</v>
      </c>
      <c r="D4" s="13"/>
      <c r="E4" s="13"/>
      <c r="F4" s="13"/>
    </row>
    <row r="5" spans="1:6" x14ac:dyDescent="0.2">
      <c r="A5" s="12" t="s">
        <v>21</v>
      </c>
      <c r="B5" s="12" t="s">
        <v>22</v>
      </c>
      <c r="C5" s="13">
        <v>38820.800000000003</v>
      </c>
      <c r="D5" s="13"/>
      <c r="E5" s="13"/>
      <c r="F5" s="13"/>
    </row>
    <row r="6" spans="1:6" x14ac:dyDescent="0.2">
      <c r="A6" s="12" t="s">
        <v>23</v>
      </c>
      <c r="B6" s="12" t="s">
        <v>24</v>
      </c>
      <c r="C6" s="13">
        <v>38812.800000000003</v>
      </c>
      <c r="D6" s="13"/>
      <c r="E6" s="13"/>
      <c r="F6" s="13"/>
    </row>
    <row r="7" spans="1:6" x14ac:dyDescent="0.2">
      <c r="A7" s="12" t="s">
        <v>25</v>
      </c>
      <c r="B7" s="12" t="s">
        <v>26</v>
      </c>
      <c r="C7" s="13">
        <v>38792.800000000003</v>
      </c>
      <c r="D7" s="13"/>
      <c r="E7" s="13"/>
      <c r="F7" s="13"/>
    </row>
    <row r="8" spans="1:6" x14ac:dyDescent="0.2">
      <c r="A8" s="12" t="s">
        <v>27</v>
      </c>
      <c r="B8" s="12" t="s">
        <v>28</v>
      </c>
      <c r="C8" s="13">
        <v>38754.800000000003</v>
      </c>
      <c r="D8" s="13"/>
      <c r="E8" s="13"/>
      <c r="F8" s="13"/>
    </row>
    <row r="9" spans="1:6" x14ac:dyDescent="0.2">
      <c r="A9" s="12" t="s">
        <v>29</v>
      </c>
      <c r="B9" s="12" t="s">
        <v>30</v>
      </c>
      <c r="C9" s="13">
        <v>38732.800000000003</v>
      </c>
      <c r="D9" s="13"/>
      <c r="E9" s="13"/>
      <c r="F9" s="13"/>
    </row>
    <row r="10" spans="1:6" x14ac:dyDescent="0.2">
      <c r="A10" s="12" t="s">
        <v>31</v>
      </c>
      <c r="B10" s="12" t="s">
        <v>32</v>
      </c>
      <c r="C10" s="13">
        <v>38714.800000000003</v>
      </c>
      <c r="D10" s="13"/>
      <c r="E10" s="13"/>
      <c r="F10" s="13"/>
    </row>
    <row r="11" spans="1:6" x14ac:dyDescent="0.2">
      <c r="A11" s="12" t="s">
        <v>33</v>
      </c>
      <c r="B11" s="12" t="s">
        <v>28</v>
      </c>
      <c r="C11" s="13">
        <v>38700.800000000003</v>
      </c>
      <c r="D11" s="13"/>
      <c r="E11" s="13"/>
      <c r="F11" s="13"/>
    </row>
    <row r="12" spans="1:6" x14ac:dyDescent="0.2">
      <c r="A12" s="12" t="s">
        <v>29</v>
      </c>
      <c r="B12" s="12" t="s">
        <v>34</v>
      </c>
      <c r="C12" s="13">
        <v>38679.800000000003</v>
      </c>
      <c r="D12" s="13"/>
      <c r="E12" s="13"/>
      <c r="F12" s="13"/>
    </row>
    <row r="13" spans="1:6" x14ac:dyDescent="0.2">
      <c r="A13" s="12" t="s">
        <v>35</v>
      </c>
      <c r="B13" s="12" t="s">
        <v>36</v>
      </c>
      <c r="C13" s="13">
        <v>38558.800000000003</v>
      </c>
      <c r="D13" s="13"/>
      <c r="E13" s="13"/>
      <c r="F13" s="13"/>
    </row>
    <row r="14" spans="1:6" x14ac:dyDescent="0.2">
      <c r="A14" s="12" t="s">
        <v>37</v>
      </c>
      <c r="B14" s="12" t="s">
        <v>38</v>
      </c>
      <c r="C14" s="13">
        <v>38527.800000000003</v>
      </c>
      <c r="D14" s="13"/>
      <c r="E14" s="13"/>
      <c r="F14" s="13"/>
    </row>
    <row r="15" spans="1:6" x14ac:dyDescent="0.2">
      <c r="A15" s="12" t="s">
        <v>39</v>
      </c>
      <c r="B15" s="12" t="s">
        <v>40</v>
      </c>
      <c r="C15" s="13">
        <v>38433.800000000003</v>
      </c>
      <c r="D15" s="13"/>
      <c r="E15" s="13"/>
      <c r="F15" s="13"/>
    </row>
    <row r="16" spans="1:6" x14ac:dyDescent="0.2">
      <c r="A16" s="12" t="s">
        <v>41</v>
      </c>
      <c r="B16" s="12" t="s">
        <v>42</v>
      </c>
      <c r="C16" s="13">
        <v>38294.800000000003</v>
      </c>
      <c r="D16" s="13"/>
      <c r="E16" s="13"/>
      <c r="F16" s="13"/>
    </row>
    <row r="17" spans="1:6" x14ac:dyDescent="0.2">
      <c r="A17" s="12" t="s">
        <v>43</v>
      </c>
      <c r="B17" s="12" t="s">
        <v>44</v>
      </c>
      <c r="C17" s="13">
        <v>38279.800000000003</v>
      </c>
      <c r="D17" s="13"/>
      <c r="E17" s="13"/>
      <c r="F17" s="13"/>
    </row>
    <row r="18" spans="1:6" x14ac:dyDescent="0.2">
      <c r="A18" s="12" t="s">
        <v>45</v>
      </c>
      <c r="B18" s="12" t="s">
        <v>46</v>
      </c>
      <c r="C18" s="13">
        <v>38259.800000000003</v>
      </c>
      <c r="D18" s="13"/>
      <c r="E18" s="13"/>
      <c r="F18" s="13"/>
    </row>
    <row r="19" spans="1:6" x14ac:dyDescent="0.2">
      <c r="A19" s="12" t="s">
        <v>47</v>
      </c>
      <c r="B19" s="12" t="s">
        <v>48</v>
      </c>
      <c r="C19" s="13">
        <v>38255.800000000003</v>
      </c>
      <c r="D19" s="13"/>
      <c r="E19" s="13"/>
      <c r="F19" s="13"/>
    </row>
    <row r="20" spans="1:6" x14ac:dyDescent="0.2">
      <c r="A20" s="12" t="s">
        <v>27</v>
      </c>
      <c r="B20" s="12" t="s">
        <v>49</v>
      </c>
      <c r="C20" s="13">
        <v>38251.800000000003</v>
      </c>
      <c r="D20" s="13"/>
      <c r="E20" s="13"/>
      <c r="F20" s="13"/>
    </row>
    <row r="21" spans="1:6" x14ac:dyDescent="0.2">
      <c r="A21" s="12" t="s">
        <v>50</v>
      </c>
      <c r="B21" s="12" t="s">
        <v>51</v>
      </c>
      <c r="C21" s="13">
        <v>38233.800000000003</v>
      </c>
      <c r="D21" s="13"/>
      <c r="E21" s="13"/>
      <c r="F21" s="13"/>
    </row>
    <row r="22" spans="1:6" x14ac:dyDescent="0.2">
      <c r="A22" s="12" t="s">
        <v>52</v>
      </c>
      <c r="B22" s="12" t="s">
        <v>30</v>
      </c>
      <c r="C22" s="13">
        <v>38199.800000000003</v>
      </c>
      <c r="D22" s="13"/>
      <c r="E22" s="13"/>
      <c r="F22" s="13"/>
    </row>
    <row r="23" spans="1:6" x14ac:dyDescent="0.2">
      <c r="A23" s="12" t="s">
        <v>50</v>
      </c>
      <c r="B23" s="12" t="s">
        <v>53</v>
      </c>
      <c r="C23" s="13">
        <v>38194.800000000003</v>
      </c>
      <c r="D23" s="13"/>
      <c r="E23" s="13"/>
      <c r="F23" s="13"/>
    </row>
    <row r="24" spans="1:6" x14ac:dyDescent="0.2">
      <c r="A24" s="12" t="s">
        <v>54</v>
      </c>
      <c r="B24" s="12" t="s">
        <v>55</v>
      </c>
      <c r="C24" s="13">
        <v>38152.800000000003</v>
      </c>
      <c r="D24" s="13"/>
      <c r="E24" s="13"/>
      <c r="F24" s="13"/>
    </row>
    <row r="25" spans="1:6" x14ac:dyDescent="0.2">
      <c r="A25" s="12" t="s">
        <v>56</v>
      </c>
      <c r="B25" s="12" t="s">
        <v>57</v>
      </c>
      <c r="C25" s="13">
        <v>38152.800000000003</v>
      </c>
      <c r="D25" s="13"/>
      <c r="E25" s="13"/>
      <c r="F25" s="13"/>
    </row>
    <row r="26" spans="1:6" x14ac:dyDescent="0.2">
      <c r="A26" s="12" t="s">
        <v>31</v>
      </c>
      <c r="B26" s="12" t="s">
        <v>58</v>
      </c>
      <c r="C26" s="13">
        <v>38144.800000000003</v>
      </c>
      <c r="D26" s="13"/>
      <c r="E26" s="13"/>
      <c r="F26" s="13"/>
    </row>
    <row r="27" spans="1:6" x14ac:dyDescent="0.2">
      <c r="A27" s="12" t="s">
        <v>59</v>
      </c>
      <c r="B27" s="12" t="s">
        <v>20</v>
      </c>
      <c r="C27" s="13">
        <v>38090.800000000003</v>
      </c>
      <c r="D27" s="13"/>
      <c r="E27" s="13"/>
      <c r="F27" s="13"/>
    </row>
    <row r="28" spans="1:6" x14ac:dyDescent="0.2">
      <c r="A28" s="12" t="s">
        <v>60</v>
      </c>
      <c r="B28" s="12" t="s">
        <v>28</v>
      </c>
      <c r="C28" s="13">
        <v>38056.800000000003</v>
      </c>
      <c r="D28" s="13"/>
      <c r="E28" s="13"/>
      <c r="F28" s="13"/>
    </row>
    <row r="29" spans="1:6" x14ac:dyDescent="0.2">
      <c r="A29" s="12" t="s">
        <v>61</v>
      </c>
      <c r="B29" s="12" t="s">
        <v>62</v>
      </c>
      <c r="C29" s="13">
        <v>37975.800000000003</v>
      </c>
      <c r="D29" s="13"/>
      <c r="E29" s="13"/>
      <c r="F29" s="13"/>
    </row>
    <row r="30" spans="1:6" x14ac:dyDescent="0.2">
      <c r="A30" s="12" t="s">
        <v>52</v>
      </c>
      <c r="B30" s="12" t="s">
        <v>44</v>
      </c>
      <c r="C30" s="13">
        <v>37917.800000000003</v>
      </c>
      <c r="D30" s="13"/>
      <c r="E30" s="13"/>
      <c r="F30" s="13"/>
    </row>
    <row r="31" spans="1:6" x14ac:dyDescent="0.2">
      <c r="A31" s="12" t="s">
        <v>29</v>
      </c>
      <c r="B31" s="12" t="s">
        <v>44</v>
      </c>
      <c r="C31" s="13">
        <v>37905.800000000003</v>
      </c>
      <c r="D31" s="13"/>
      <c r="E31" s="13"/>
      <c r="F31" s="13"/>
    </row>
    <row r="32" spans="1:6" x14ac:dyDescent="0.2">
      <c r="A32" s="12" t="s">
        <v>63</v>
      </c>
      <c r="B32" s="12" t="s">
        <v>42</v>
      </c>
      <c r="C32" s="13">
        <v>37879.800000000003</v>
      </c>
      <c r="D32" s="13"/>
      <c r="E32" s="13"/>
      <c r="F32" s="13"/>
    </row>
    <row r="33" spans="1:6" x14ac:dyDescent="0.2">
      <c r="A33" s="12" t="s">
        <v>64</v>
      </c>
      <c r="B33" s="12" t="s">
        <v>62</v>
      </c>
      <c r="C33" s="13">
        <v>37827.800000000003</v>
      </c>
      <c r="D33" s="13"/>
      <c r="E33" s="13"/>
      <c r="F33" s="13"/>
    </row>
    <row r="34" spans="1:6" x14ac:dyDescent="0.2">
      <c r="A34" s="12" t="s">
        <v>35</v>
      </c>
      <c r="B34" s="12" t="s">
        <v>44</v>
      </c>
      <c r="C34" s="13">
        <v>37809.800000000003</v>
      </c>
      <c r="D34" s="13"/>
      <c r="E34" s="13"/>
      <c r="F34" s="13"/>
    </row>
    <row r="35" spans="1:6" x14ac:dyDescent="0.2">
      <c r="A35" s="12" t="s">
        <v>65</v>
      </c>
      <c r="B35" s="12" t="s">
        <v>49</v>
      </c>
      <c r="C35" s="13">
        <v>37778.800000000003</v>
      </c>
      <c r="D35" s="13"/>
      <c r="E35" s="13"/>
      <c r="F35" s="13"/>
    </row>
    <row r="36" spans="1:6" x14ac:dyDescent="0.2">
      <c r="A36" s="12" t="s">
        <v>41</v>
      </c>
      <c r="B36" s="12" t="s">
        <v>66</v>
      </c>
      <c r="C36" s="13">
        <v>37695.800000000003</v>
      </c>
      <c r="D36" s="13"/>
      <c r="E36" s="13"/>
      <c r="F36" s="13"/>
    </row>
    <row r="37" spans="1:6" x14ac:dyDescent="0.2">
      <c r="A37" s="12" t="s">
        <v>59</v>
      </c>
      <c r="B37" s="12" t="s">
        <v>67</v>
      </c>
      <c r="C37" s="13">
        <v>37629.800000000003</v>
      </c>
      <c r="D37" s="13"/>
      <c r="E37" s="13"/>
      <c r="F37" s="13"/>
    </row>
    <row r="38" spans="1:6" x14ac:dyDescent="0.2">
      <c r="A38" s="12" t="s">
        <v>68</v>
      </c>
      <c r="B38" s="12" t="s">
        <v>69</v>
      </c>
      <c r="C38" s="13">
        <v>37576.800000000003</v>
      </c>
      <c r="D38" s="13"/>
      <c r="E38" s="13"/>
      <c r="F38" s="13"/>
    </row>
    <row r="39" spans="1:6" x14ac:dyDescent="0.2">
      <c r="A39" s="12" t="s">
        <v>70</v>
      </c>
      <c r="B39" s="12" t="s">
        <v>48</v>
      </c>
      <c r="C39" s="13">
        <v>37566.800000000003</v>
      </c>
      <c r="D39" s="13"/>
      <c r="E39" s="13"/>
      <c r="F39" s="13"/>
    </row>
    <row r="40" spans="1:6" x14ac:dyDescent="0.2">
      <c r="A40" s="12" t="s">
        <v>71</v>
      </c>
      <c r="B40" s="12" t="s">
        <v>24</v>
      </c>
      <c r="C40" s="13">
        <v>37543.800000000003</v>
      </c>
      <c r="D40" s="13"/>
      <c r="E40" s="13"/>
      <c r="F40" s="13"/>
    </row>
    <row r="41" spans="1:6" x14ac:dyDescent="0.2">
      <c r="A41" s="12" t="s">
        <v>43</v>
      </c>
      <c r="B41" s="12" t="s">
        <v>20</v>
      </c>
      <c r="C41" s="13">
        <v>37525.800000000003</v>
      </c>
      <c r="D41" s="13"/>
      <c r="E41" s="13"/>
      <c r="F41" s="13"/>
    </row>
    <row r="42" spans="1:6" x14ac:dyDescent="0.2">
      <c r="A42" s="12" t="s">
        <v>70</v>
      </c>
      <c r="B42" s="12" t="s">
        <v>30</v>
      </c>
      <c r="C42" s="13">
        <v>37464.800000000003</v>
      </c>
      <c r="D42" s="13"/>
      <c r="E42" s="13"/>
      <c r="F42" s="13"/>
    </row>
    <row r="43" spans="1:6" x14ac:dyDescent="0.2">
      <c r="A43" s="12" t="s">
        <v>68</v>
      </c>
      <c r="B43" s="12" t="s">
        <v>49</v>
      </c>
      <c r="C43" s="13">
        <v>37298.800000000003</v>
      </c>
      <c r="D43" s="13"/>
      <c r="E43" s="13"/>
      <c r="F43" s="13"/>
    </row>
    <row r="44" spans="1:6" x14ac:dyDescent="0.2">
      <c r="A44" s="12" t="s">
        <v>35</v>
      </c>
      <c r="B44" s="12" t="s">
        <v>72</v>
      </c>
      <c r="C44" s="13">
        <v>37270.800000000003</v>
      </c>
      <c r="D44" s="13"/>
      <c r="E44" s="13"/>
      <c r="F44" s="13"/>
    </row>
    <row r="45" spans="1:6" x14ac:dyDescent="0.2">
      <c r="A45" s="12" t="s">
        <v>73</v>
      </c>
      <c r="B45" s="12" t="s">
        <v>44</v>
      </c>
      <c r="C45" s="13">
        <v>37198.800000000003</v>
      </c>
      <c r="D45" s="13"/>
      <c r="E45" s="13"/>
      <c r="F45" s="13"/>
    </row>
    <row r="46" spans="1:6" x14ac:dyDescent="0.2">
      <c r="A46" s="12" t="s">
        <v>74</v>
      </c>
      <c r="B46" s="12" t="s">
        <v>51</v>
      </c>
      <c r="C46" s="13">
        <v>37162.800000000003</v>
      </c>
      <c r="D46" s="13"/>
      <c r="E46" s="13"/>
      <c r="F46" s="13"/>
    </row>
    <row r="47" spans="1:6" x14ac:dyDescent="0.2">
      <c r="A47" s="12" t="s">
        <v>75</v>
      </c>
      <c r="B47" s="12" t="s">
        <v>76</v>
      </c>
      <c r="C47" s="13">
        <v>37063.800000000003</v>
      </c>
      <c r="D47" s="13"/>
      <c r="E47" s="13"/>
      <c r="F47" s="13"/>
    </row>
    <row r="48" spans="1:6" x14ac:dyDescent="0.2">
      <c r="A48" s="12" t="s">
        <v>77</v>
      </c>
      <c r="B48" s="12" t="s">
        <v>78</v>
      </c>
      <c r="C48" s="13">
        <v>36988.800000000003</v>
      </c>
      <c r="D48" s="13"/>
      <c r="E48" s="13"/>
      <c r="F48" s="13"/>
    </row>
    <row r="49" spans="1:6" x14ac:dyDescent="0.2">
      <c r="A49" s="12" t="s">
        <v>79</v>
      </c>
      <c r="B49" s="12" t="s">
        <v>80</v>
      </c>
      <c r="C49" s="13">
        <v>36951.800000000003</v>
      </c>
      <c r="D49" s="13"/>
      <c r="E49" s="13"/>
      <c r="F49" s="13"/>
    </row>
    <row r="50" spans="1:6" x14ac:dyDescent="0.2">
      <c r="A50" s="12" t="s">
        <v>81</v>
      </c>
      <c r="B50" s="12" t="s">
        <v>82</v>
      </c>
      <c r="C50" s="13">
        <v>36947.800000000003</v>
      </c>
      <c r="D50" s="13"/>
      <c r="E50" s="13"/>
      <c r="F50" s="13"/>
    </row>
    <row r="51" spans="1:6" x14ac:dyDescent="0.2">
      <c r="A51" s="12" t="s">
        <v>37</v>
      </c>
      <c r="B51" s="12" t="s">
        <v>83</v>
      </c>
      <c r="C51" s="13">
        <v>36869.800000000003</v>
      </c>
      <c r="D51" s="13"/>
      <c r="E51" s="13"/>
      <c r="F51" s="13"/>
    </row>
    <row r="52" spans="1:6" x14ac:dyDescent="0.2">
      <c r="A52" s="12" t="s">
        <v>61</v>
      </c>
      <c r="B52" s="12" t="s">
        <v>84</v>
      </c>
      <c r="C52" s="13">
        <v>36865.800000000003</v>
      </c>
      <c r="D52" s="13"/>
      <c r="E52" s="13"/>
      <c r="F52" s="13"/>
    </row>
    <row r="53" spans="1:6" x14ac:dyDescent="0.2">
      <c r="A53" s="12" t="s">
        <v>52</v>
      </c>
      <c r="B53" s="12" t="s">
        <v>85</v>
      </c>
      <c r="C53" s="13">
        <v>36850.800000000003</v>
      </c>
      <c r="D53" s="13"/>
      <c r="E53" s="13"/>
      <c r="F53" s="13"/>
    </row>
    <row r="54" spans="1:6" x14ac:dyDescent="0.2">
      <c r="A54" s="12" t="s">
        <v>86</v>
      </c>
      <c r="B54" s="12" t="s">
        <v>87</v>
      </c>
      <c r="C54" s="13">
        <v>36840.800000000003</v>
      </c>
      <c r="D54" s="13"/>
      <c r="E54" s="13"/>
      <c r="F54" s="13"/>
    </row>
    <row r="55" spans="1:6" x14ac:dyDescent="0.2">
      <c r="A55" s="12" t="s">
        <v>88</v>
      </c>
      <c r="B55" s="12" t="s">
        <v>32</v>
      </c>
      <c r="C55" s="13">
        <v>36822.800000000003</v>
      </c>
      <c r="D55" s="13"/>
      <c r="E55" s="13"/>
      <c r="F55" s="13"/>
    </row>
    <row r="56" spans="1:6" x14ac:dyDescent="0.2">
      <c r="A56" s="12" t="s">
        <v>88</v>
      </c>
      <c r="B56" s="12" t="s">
        <v>89</v>
      </c>
      <c r="C56" s="13">
        <v>36812.800000000003</v>
      </c>
      <c r="D56" s="13"/>
      <c r="E56" s="13"/>
      <c r="F56" s="13"/>
    </row>
    <row r="57" spans="1:6" x14ac:dyDescent="0.2">
      <c r="A57" s="12" t="s">
        <v>90</v>
      </c>
      <c r="B57" s="12" t="s">
        <v>49</v>
      </c>
      <c r="C57" s="13">
        <v>36776.800000000003</v>
      </c>
      <c r="D57" s="13"/>
      <c r="E57" s="13"/>
      <c r="F57" s="13"/>
    </row>
    <row r="58" spans="1:6" x14ac:dyDescent="0.2">
      <c r="A58" s="12" t="s">
        <v>68</v>
      </c>
      <c r="B58" s="12" t="s">
        <v>84</v>
      </c>
      <c r="C58" s="13">
        <v>36635.800000000003</v>
      </c>
      <c r="D58" s="13"/>
      <c r="E58" s="13"/>
      <c r="F58" s="13"/>
    </row>
    <row r="59" spans="1:6" x14ac:dyDescent="0.2">
      <c r="A59" s="12" t="s">
        <v>33</v>
      </c>
      <c r="B59" s="12" t="s">
        <v>84</v>
      </c>
      <c r="C59" s="13">
        <v>36611.800000000003</v>
      </c>
      <c r="D59" s="13"/>
      <c r="E59" s="13"/>
      <c r="F59" s="13"/>
    </row>
    <row r="60" spans="1:6" x14ac:dyDescent="0.2">
      <c r="A60" s="12" t="s">
        <v>65</v>
      </c>
      <c r="B60" s="12" t="s">
        <v>89</v>
      </c>
      <c r="C60" s="13">
        <v>36566.800000000003</v>
      </c>
      <c r="D60" s="13"/>
      <c r="E60" s="13"/>
      <c r="F60" s="13"/>
    </row>
    <row r="61" spans="1:6" x14ac:dyDescent="0.2">
      <c r="A61" s="12" t="s">
        <v>73</v>
      </c>
      <c r="B61" s="12" t="s">
        <v>91</v>
      </c>
      <c r="C61" s="13">
        <v>36506.800000000003</v>
      </c>
      <c r="D61" s="13"/>
      <c r="E61" s="13"/>
      <c r="F61" s="13"/>
    </row>
    <row r="62" spans="1:6" x14ac:dyDescent="0.2">
      <c r="A62" s="12" t="s">
        <v>29</v>
      </c>
      <c r="B62" s="12" t="s">
        <v>51</v>
      </c>
      <c r="C62" s="13">
        <v>36503.800000000003</v>
      </c>
      <c r="D62" s="13"/>
      <c r="E62" s="13"/>
      <c r="F62" s="13"/>
    </row>
    <row r="63" spans="1:6" x14ac:dyDescent="0.2">
      <c r="A63" s="12" t="s">
        <v>81</v>
      </c>
      <c r="B63" s="12" t="s">
        <v>34</v>
      </c>
      <c r="C63" s="13">
        <v>36454.800000000003</v>
      </c>
      <c r="D63" s="13"/>
      <c r="E63" s="13"/>
      <c r="F63" s="13"/>
    </row>
    <row r="64" spans="1:6" x14ac:dyDescent="0.2">
      <c r="A64" s="12" t="s">
        <v>92</v>
      </c>
      <c r="B64" s="12" t="s">
        <v>93</v>
      </c>
      <c r="C64" s="13">
        <v>36342.800000000003</v>
      </c>
      <c r="D64" s="13"/>
      <c r="E64" s="13"/>
      <c r="F64" s="13"/>
    </row>
    <row r="65" spans="1:6" x14ac:dyDescent="0.2">
      <c r="A65" s="12" t="s">
        <v>35</v>
      </c>
      <c r="B65" s="12" t="s">
        <v>87</v>
      </c>
      <c r="C65" s="13">
        <v>36333.800000000003</v>
      </c>
      <c r="D65" s="13"/>
      <c r="E65" s="13"/>
      <c r="F65" s="13"/>
    </row>
    <row r="66" spans="1:6" x14ac:dyDescent="0.2">
      <c r="A66" s="12" t="s">
        <v>88</v>
      </c>
      <c r="B66" s="12" t="s">
        <v>94</v>
      </c>
      <c r="C66" s="13">
        <v>36321.800000000003</v>
      </c>
      <c r="D66" s="13"/>
      <c r="E66" s="13"/>
      <c r="F66" s="13"/>
    </row>
    <row r="67" spans="1:6" x14ac:dyDescent="0.2">
      <c r="A67" s="12" t="s">
        <v>77</v>
      </c>
      <c r="B67" s="12" t="s">
        <v>24</v>
      </c>
      <c r="C67" s="13">
        <v>36278.800000000003</v>
      </c>
      <c r="D67" s="13"/>
      <c r="E67" s="13"/>
      <c r="F67" s="13"/>
    </row>
    <row r="68" spans="1:6" x14ac:dyDescent="0.2">
      <c r="A68" s="12" t="s">
        <v>88</v>
      </c>
      <c r="B68" s="12" t="s">
        <v>84</v>
      </c>
      <c r="C68" s="13">
        <v>36276.800000000003</v>
      </c>
      <c r="D68" s="13"/>
      <c r="E68" s="13"/>
      <c r="F68" s="13"/>
    </row>
    <row r="69" spans="1:6" x14ac:dyDescent="0.2">
      <c r="A69" s="12" t="s">
        <v>95</v>
      </c>
      <c r="B69" s="12" t="s">
        <v>72</v>
      </c>
      <c r="C69" s="13">
        <v>36206.800000000003</v>
      </c>
      <c r="D69" s="13"/>
      <c r="E69" s="13"/>
      <c r="F69" s="13"/>
    </row>
    <row r="70" spans="1:6" x14ac:dyDescent="0.2">
      <c r="A70" s="12" t="s">
        <v>95</v>
      </c>
      <c r="B70" s="12" t="s">
        <v>91</v>
      </c>
      <c r="C70" s="13">
        <v>36183.800000000003</v>
      </c>
      <c r="D70" s="13"/>
      <c r="E70" s="13"/>
      <c r="F70" s="13"/>
    </row>
    <row r="71" spans="1:6" x14ac:dyDescent="0.2">
      <c r="A71" s="12" t="s">
        <v>96</v>
      </c>
      <c r="B71" s="12" t="s">
        <v>26</v>
      </c>
      <c r="C71" s="13">
        <v>36146.800000000003</v>
      </c>
      <c r="D71" s="13"/>
      <c r="E71" s="13"/>
      <c r="F71" s="13"/>
    </row>
    <row r="72" spans="1:6" x14ac:dyDescent="0.2">
      <c r="A72" s="12" t="s">
        <v>65</v>
      </c>
      <c r="B72" s="12" t="s">
        <v>49</v>
      </c>
      <c r="C72" s="13">
        <v>36075.800000000003</v>
      </c>
      <c r="D72" s="13"/>
      <c r="E72" s="13"/>
      <c r="F72" s="13"/>
    </row>
    <row r="73" spans="1:6" x14ac:dyDescent="0.2">
      <c r="A73" s="12" t="s">
        <v>75</v>
      </c>
      <c r="B73" s="12" t="s">
        <v>97</v>
      </c>
      <c r="C73" s="13">
        <v>36059.800000000003</v>
      </c>
      <c r="D73" s="13"/>
      <c r="E73" s="13"/>
      <c r="F73" s="13"/>
    </row>
    <row r="74" spans="1:6" x14ac:dyDescent="0.2">
      <c r="A74" s="12" t="s">
        <v>98</v>
      </c>
      <c r="B74" s="12" t="s">
        <v>94</v>
      </c>
      <c r="C74" s="13">
        <v>36051.800000000003</v>
      </c>
      <c r="D74" s="13"/>
      <c r="E74" s="13"/>
      <c r="F74" s="13"/>
    </row>
    <row r="75" spans="1:6" x14ac:dyDescent="0.2">
      <c r="A75" s="12" t="s">
        <v>68</v>
      </c>
      <c r="B75" s="12" t="s">
        <v>78</v>
      </c>
      <c r="C75" s="13">
        <v>35951.800000000003</v>
      </c>
      <c r="D75" s="13"/>
      <c r="E75" s="13"/>
      <c r="F75" s="13"/>
    </row>
    <row r="76" spans="1:6" x14ac:dyDescent="0.2">
      <c r="A76" s="12" t="s">
        <v>90</v>
      </c>
      <c r="B76" s="12" t="s">
        <v>99</v>
      </c>
      <c r="C76" s="13">
        <v>35859.800000000003</v>
      </c>
      <c r="D76" s="13"/>
      <c r="E76" s="13"/>
      <c r="F76" s="13"/>
    </row>
    <row r="77" spans="1:6" x14ac:dyDescent="0.2">
      <c r="A77" s="12" t="s">
        <v>41</v>
      </c>
      <c r="B77" s="12" t="s">
        <v>51</v>
      </c>
      <c r="C77" s="13">
        <v>35726.800000000003</v>
      </c>
      <c r="D77" s="13"/>
      <c r="E77" s="13"/>
      <c r="F77" s="13"/>
    </row>
    <row r="78" spans="1:6" x14ac:dyDescent="0.2">
      <c r="A78" s="12" t="s">
        <v>100</v>
      </c>
      <c r="B78" s="12" t="s">
        <v>22</v>
      </c>
      <c r="C78" s="13">
        <v>35725.800000000003</v>
      </c>
      <c r="D78" s="13"/>
      <c r="E78" s="13"/>
      <c r="F78" s="13"/>
    </row>
    <row r="79" spans="1:6" x14ac:dyDescent="0.2">
      <c r="A79" s="12" t="s">
        <v>101</v>
      </c>
      <c r="B79" s="12" t="s">
        <v>53</v>
      </c>
      <c r="C79" s="13">
        <v>35528.800000000003</v>
      </c>
      <c r="D79" s="13"/>
      <c r="E79" s="13"/>
      <c r="F79" s="13"/>
    </row>
    <row r="80" spans="1:6" x14ac:dyDescent="0.2">
      <c r="A80" s="12" t="s">
        <v>41</v>
      </c>
      <c r="B80" s="12" t="s">
        <v>36</v>
      </c>
      <c r="C80" s="13">
        <v>35520.800000000003</v>
      </c>
      <c r="D80" s="13"/>
      <c r="E80" s="13"/>
      <c r="F80" s="13"/>
    </row>
    <row r="81" spans="1:6" x14ac:dyDescent="0.2">
      <c r="A81" s="12" t="s">
        <v>74</v>
      </c>
      <c r="B81" s="12" t="s">
        <v>83</v>
      </c>
      <c r="C81" s="13">
        <v>35426.800000000003</v>
      </c>
      <c r="D81" s="13"/>
      <c r="E81" s="13"/>
      <c r="F81" s="13"/>
    </row>
    <row r="82" spans="1:6" x14ac:dyDescent="0.2">
      <c r="A82" s="12" t="s">
        <v>27</v>
      </c>
      <c r="B82" s="12" t="s">
        <v>78</v>
      </c>
      <c r="C82" s="13">
        <v>35367.800000000003</v>
      </c>
      <c r="D82" s="13"/>
      <c r="E82" s="13"/>
      <c r="F82" s="13"/>
    </row>
    <row r="83" spans="1:6" x14ac:dyDescent="0.2">
      <c r="A83" s="12" t="s">
        <v>25</v>
      </c>
      <c r="B83" s="12" t="s">
        <v>24</v>
      </c>
      <c r="C83" s="13">
        <v>35267.800000000003</v>
      </c>
      <c r="D83" s="13"/>
      <c r="E83" s="13"/>
      <c r="F83" s="13"/>
    </row>
    <row r="84" spans="1:6" x14ac:dyDescent="0.2">
      <c r="A84" s="12" t="s">
        <v>29</v>
      </c>
      <c r="B84" s="12" t="s">
        <v>76</v>
      </c>
      <c r="C84" s="13">
        <v>35244.800000000003</v>
      </c>
      <c r="D84" s="13"/>
      <c r="E84" s="13"/>
      <c r="F84" s="13"/>
    </row>
    <row r="85" spans="1:6" x14ac:dyDescent="0.2">
      <c r="A85" s="12" t="s">
        <v>35</v>
      </c>
      <c r="B85" s="12" t="s">
        <v>85</v>
      </c>
      <c r="C85" s="13">
        <v>35233.800000000003</v>
      </c>
      <c r="D85" s="13"/>
      <c r="E85" s="13"/>
      <c r="F85" s="13"/>
    </row>
    <row r="86" spans="1:6" x14ac:dyDescent="0.2">
      <c r="A86" s="12" t="s">
        <v>56</v>
      </c>
      <c r="B86" s="12" t="s">
        <v>102</v>
      </c>
      <c r="C86" s="13">
        <v>35176.800000000003</v>
      </c>
      <c r="D86" s="13"/>
      <c r="E86" s="13"/>
      <c r="F86" s="13"/>
    </row>
    <row r="87" spans="1:6" x14ac:dyDescent="0.2">
      <c r="A87" s="12" t="s">
        <v>70</v>
      </c>
      <c r="B87" s="12" t="s">
        <v>66</v>
      </c>
      <c r="C87" s="13">
        <v>35001.800000000003</v>
      </c>
      <c r="D87" s="13"/>
      <c r="E87" s="13"/>
      <c r="F87" s="13"/>
    </row>
    <row r="88" spans="1:6" x14ac:dyDescent="0.2">
      <c r="A88" s="12" t="s">
        <v>64</v>
      </c>
      <c r="B88" s="12" t="s">
        <v>103</v>
      </c>
      <c r="C88" s="13">
        <v>34995.800000000003</v>
      </c>
      <c r="D88" s="13"/>
      <c r="E88" s="13"/>
      <c r="F88" s="13"/>
    </row>
    <row r="89" spans="1:6" x14ac:dyDescent="0.2">
      <c r="A89" s="12" t="s">
        <v>45</v>
      </c>
      <c r="B89" s="12" t="s">
        <v>28</v>
      </c>
      <c r="C89" s="13">
        <v>34962.800000000003</v>
      </c>
      <c r="D89" s="13"/>
      <c r="E89" s="13"/>
      <c r="F89" s="13"/>
    </row>
    <row r="90" spans="1:6" x14ac:dyDescent="0.2">
      <c r="A90" s="12" t="s">
        <v>43</v>
      </c>
      <c r="B90" s="12" t="s">
        <v>34</v>
      </c>
      <c r="C90" s="13">
        <v>34937.800000000003</v>
      </c>
      <c r="D90" s="13"/>
      <c r="E90" s="13"/>
      <c r="F90" s="13"/>
    </row>
    <row r="91" spans="1:6" x14ac:dyDescent="0.2">
      <c r="A91" s="12" t="s">
        <v>98</v>
      </c>
      <c r="B91" s="12" t="s">
        <v>62</v>
      </c>
      <c r="C91" s="13">
        <v>34888.800000000003</v>
      </c>
      <c r="D91" s="13"/>
      <c r="E91" s="13"/>
      <c r="F91" s="13"/>
    </row>
    <row r="92" spans="1:6" x14ac:dyDescent="0.2">
      <c r="A92" s="12" t="s">
        <v>104</v>
      </c>
      <c r="B92" s="12" t="s">
        <v>97</v>
      </c>
      <c r="C92" s="13">
        <v>34800.800000000003</v>
      </c>
      <c r="D92" s="13"/>
      <c r="E92" s="13"/>
      <c r="F92" s="13"/>
    </row>
    <row r="93" spans="1:6" x14ac:dyDescent="0.2">
      <c r="A93" s="12" t="s">
        <v>29</v>
      </c>
      <c r="B93" s="12" t="s">
        <v>30</v>
      </c>
      <c r="C93" s="13">
        <v>34753.800000000003</v>
      </c>
      <c r="D93" s="13"/>
      <c r="E93" s="13"/>
      <c r="F93" s="13"/>
    </row>
    <row r="94" spans="1:6" x14ac:dyDescent="0.2">
      <c r="A94" s="12" t="s">
        <v>90</v>
      </c>
      <c r="B94" s="12" t="s">
        <v>69</v>
      </c>
      <c r="C94" s="13">
        <v>34544.800000000003</v>
      </c>
      <c r="D94" s="13"/>
      <c r="E94" s="13"/>
      <c r="F94" s="13"/>
    </row>
    <row r="95" spans="1:6" x14ac:dyDescent="0.2">
      <c r="A95" s="12" t="s">
        <v>88</v>
      </c>
      <c r="B95" s="12" t="s">
        <v>105</v>
      </c>
      <c r="C95" s="13">
        <v>34500.800000000003</v>
      </c>
      <c r="D95" s="13"/>
      <c r="E95" s="13"/>
      <c r="F95" s="13"/>
    </row>
    <row r="96" spans="1:6" x14ac:dyDescent="0.2">
      <c r="A96" s="12" t="s">
        <v>96</v>
      </c>
      <c r="B96" s="12" t="s">
        <v>89</v>
      </c>
      <c r="C96" s="13">
        <v>34445.800000000003</v>
      </c>
      <c r="D96" s="13"/>
      <c r="E96" s="13"/>
      <c r="F96" s="13"/>
    </row>
    <row r="97" spans="1:6" x14ac:dyDescent="0.2">
      <c r="A97" s="12" t="s">
        <v>100</v>
      </c>
      <c r="B97" s="12" t="s">
        <v>106</v>
      </c>
      <c r="C97" s="13">
        <v>34420.800000000003</v>
      </c>
      <c r="D97" s="13"/>
      <c r="E97" s="13"/>
      <c r="F97" s="13"/>
    </row>
    <row r="98" spans="1:6" x14ac:dyDescent="0.2">
      <c r="A98" s="12" t="s">
        <v>63</v>
      </c>
      <c r="B98" s="12" t="s">
        <v>76</v>
      </c>
      <c r="C98" s="13">
        <v>34375.800000000003</v>
      </c>
      <c r="D98" s="13"/>
      <c r="E98" s="13"/>
      <c r="F98" s="13"/>
    </row>
    <row r="99" spans="1:6" x14ac:dyDescent="0.2">
      <c r="A99" s="12" t="s">
        <v>29</v>
      </c>
      <c r="B99" s="12" t="s">
        <v>66</v>
      </c>
      <c r="C99" s="13">
        <v>34355.800000000003</v>
      </c>
      <c r="D99" s="13"/>
      <c r="E99" s="13"/>
      <c r="F99" s="13"/>
    </row>
    <row r="100" spans="1:6" x14ac:dyDescent="0.2">
      <c r="A100" s="12" t="s">
        <v>25</v>
      </c>
      <c r="B100" s="12" t="s">
        <v>93</v>
      </c>
      <c r="C100" s="13">
        <v>34290.800000000003</v>
      </c>
      <c r="D100" s="13"/>
      <c r="E100" s="13"/>
      <c r="F100" s="13"/>
    </row>
    <row r="101" spans="1:6" x14ac:dyDescent="0.2">
      <c r="A101" s="12" t="s">
        <v>79</v>
      </c>
      <c r="B101" s="12" t="s">
        <v>107</v>
      </c>
      <c r="C101" s="13">
        <v>34276.800000000003</v>
      </c>
      <c r="D101" s="13"/>
      <c r="E101" s="13"/>
      <c r="F101" s="13"/>
    </row>
    <row r="102" spans="1:6" x14ac:dyDescent="0.2">
      <c r="A102" s="12" t="s">
        <v>81</v>
      </c>
      <c r="B102" s="12" t="s">
        <v>102</v>
      </c>
      <c r="C102" s="13">
        <v>34255.800000000003</v>
      </c>
      <c r="D102" s="13"/>
      <c r="E102" s="13"/>
      <c r="F102" s="13"/>
    </row>
    <row r="103" spans="1:6" x14ac:dyDescent="0.2">
      <c r="A103" s="12" t="s">
        <v>79</v>
      </c>
      <c r="B103" s="12" t="s">
        <v>80</v>
      </c>
      <c r="C103" s="13">
        <v>34217.800000000003</v>
      </c>
      <c r="D103" s="13"/>
      <c r="E103" s="13"/>
      <c r="F103" s="13"/>
    </row>
    <row r="104" spans="1:6" x14ac:dyDescent="0.2">
      <c r="A104" s="12" t="s">
        <v>52</v>
      </c>
      <c r="B104" s="12" t="s">
        <v>48</v>
      </c>
      <c r="C104" s="13">
        <v>34173.800000000003</v>
      </c>
      <c r="D104" s="13"/>
      <c r="E104" s="13"/>
      <c r="F104" s="13"/>
    </row>
    <row r="105" spans="1:6" x14ac:dyDescent="0.2">
      <c r="A105" s="12" t="s">
        <v>90</v>
      </c>
      <c r="B105" s="12" t="s">
        <v>108</v>
      </c>
      <c r="C105" s="13">
        <v>34164.800000000003</v>
      </c>
      <c r="D105" s="13"/>
      <c r="E105" s="13"/>
      <c r="F105" s="13"/>
    </row>
    <row r="106" spans="1:6" x14ac:dyDescent="0.2">
      <c r="A106" s="12" t="s">
        <v>98</v>
      </c>
      <c r="B106" s="12" t="s">
        <v>49</v>
      </c>
      <c r="C106" s="13">
        <v>34141.800000000003</v>
      </c>
      <c r="D106" s="13"/>
      <c r="E106" s="13"/>
      <c r="F106" s="13"/>
    </row>
    <row r="107" spans="1:6" x14ac:dyDescent="0.2">
      <c r="A107" s="12" t="s">
        <v>60</v>
      </c>
      <c r="B107" s="12" t="s">
        <v>84</v>
      </c>
      <c r="C107" s="13">
        <v>34077.800000000003</v>
      </c>
      <c r="D107" s="13"/>
      <c r="E107" s="13"/>
      <c r="F107" s="13"/>
    </row>
    <row r="108" spans="1:6" x14ac:dyDescent="0.2">
      <c r="A108" s="12" t="s">
        <v>33</v>
      </c>
      <c r="B108" s="12" t="s">
        <v>93</v>
      </c>
      <c r="C108" s="13">
        <v>34074.800000000003</v>
      </c>
      <c r="D108" s="13"/>
      <c r="E108" s="13"/>
      <c r="F108" s="13"/>
    </row>
    <row r="109" spans="1:6" x14ac:dyDescent="0.2">
      <c r="A109" s="12" t="s">
        <v>35</v>
      </c>
      <c r="B109" s="12" t="s">
        <v>97</v>
      </c>
      <c r="C109" s="13">
        <v>34003.800000000003</v>
      </c>
      <c r="D109" s="13"/>
      <c r="E109" s="13"/>
      <c r="F109" s="13"/>
    </row>
    <row r="110" spans="1:6" x14ac:dyDescent="0.2">
      <c r="A110" s="12" t="s">
        <v>54</v>
      </c>
      <c r="B110" s="12" t="s">
        <v>49</v>
      </c>
      <c r="C110" s="13">
        <v>33983.800000000003</v>
      </c>
      <c r="D110" s="13"/>
      <c r="E110" s="13"/>
      <c r="F110" s="13"/>
    </row>
    <row r="111" spans="1:6" x14ac:dyDescent="0.2">
      <c r="A111" s="12" t="s">
        <v>77</v>
      </c>
      <c r="B111" s="12" t="s">
        <v>109</v>
      </c>
      <c r="C111" s="13">
        <v>33977.800000000003</v>
      </c>
      <c r="D111" s="13"/>
      <c r="E111" s="13"/>
      <c r="F111" s="13"/>
    </row>
    <row r="112" spans="1:6" x14ac:dyDescent="0.2">
      <c r="A112" s="12" t="s">
        <v>45</v>
      </c>
      <c r="B112" s="12" t="s">
        <v>40</v>
      </c>
      <c r="C112" s="13">
        <v>33973.800000000003</v>
      </c>
      <c r="D112" s="13"/>
      <c r="E112" s="13"/>
      <c r="F112" s="13"/>
    </row>
    <row r="113" spans="1:6" x14ac:dyDescent="0.2">
      <c r="A113" s="12" t="s">
        <v>110</v>
      </c>
      <c r="B113" s="12" t="s">
        <v>80</v>
      </c>
      <c r="C113" s="13">
        <v>33960.800000000003</v>
      </c>
      <c r="D113" s="13"/>
      <c r="E113" s="13"/>
      <c r="F113" s="13"/>
    </row>
    <row r="114" spans="1:6" x14ac:dyDescent="0.2">
      <c r="A114" s="12" t="s">
        <v>111</v>
      </c>
      <c r="B114" s="12" t="s">
        <v>40</v>
      </c>
      <c r="C114" s="13">
        <v>33957.800000000003</v>
      </c>
      <c r="D114" s="13"/>
      <c r="E114" s="13"/>
      <c r="F114" s="13"/>
    </row>
    <row r="115" spans="1:6" x14ac:dyDescent="0.2">
      <c r="A115" s="12" t="s">
        <v>104</v>
      </c>
      <c r="B115" s="12" t="s">
        <v>112</v>
      </c>
      <c r="C115" s="13">
        <v>33834.800000000003</v>
      </c>
      <c r="D115" s="13"/>
      <c r="E115" s="13"/>
      <c r="F115" s="13"/>
    </row>
    <row r="116" spans="1:6" x14ac:dyDescent="0.2">
      <c r="A116" s="12" t="s">
        <v>79</v>
      </c>
      <c r="B116" s="12" t="s">
        <v>113</v>
      </c>
      <c r="C116" s="13">
        <v>33770.800000000003</v>
      </c>
      <c r="D116" s="13"/>
      <c r="E116" s="13"/>
      <c r="F116" s="13"/>
    </row>
    <row r="117" spans="1:6" x14ac:dyDescent="0.2">
      <c r="A117" s="12" t="s">
        <v>114</v>
      </c>
      <c r="B117" s="12" t="s">
        <v>115</v>
      </c>
      <c r="C117" s="13">
        <v>33732.800000000003</v>
      </c>
      <c r="D117" s="13"/>
      <c r="E117" s="13"/>
      <c r="F117" s="13"/>
    </row>
    <row r="118" spans="1:6" x14ac:dyDescent="0.2">
      <c r="A118" s="12" t="s">
        <v>111</v>
      </c>
      <c r="B118" s="12" t="s">
        <v>84</v>
      </c>
      <c r="C118" s="13">
        <v>33706.800000000003</v>
      </c>
      <c r="D118" s="13"/>
      <c r="E118" s="13"/>
      <c r="F118" s="13"/>
    </row>
    <row r="119" spans="1:6" x14ac:dyDescent="0.2">
      <c r="A119" s="12" t="s">
        <v>75</v>
      </c>
      <c r="B119" s="12" t="s">
        <v>116</v>
      </c>
      <c r="C119" s="13">
        <v>33702.800000000003</v>
      </c>
      <c r="D119" s="13"/>
      <c r="E119" s="13"/>
      <c r="F119" s="13"/>
    </row>
    <row r="120" spans="1:6" x14ac:dyDescent="0.2">
      <c r="A120" s="12" t="s">
        <v>74</v>
      </c>
      <c r="B120" s="12" t="s">
        <v>34</v>
      </c>
      <c r="C120" s="13">
        <v>33684.800000000003</v>
      </c>
      <c r="D120" s="13"/>
      <c r="E120" s="13"/>
      <c r="F120" s="13"/>
    </row>
    <row r="121" spans="1:6" x14ac:dyDescent="0.2">
      <c r="A121" s="12" t="s">
        <v>117</v>
      </c>
      <c r="B121" s="12" t="s">
        <v>109</v>
      </c>
      <c r="C121" s="13">
        <v>33644.800000000003</v>
      </c>
      <c r="D121" s="13"/>
      <c r="E121" s="13"/>
      <c r="F121" s="13"/>
    </row>
    <row r="122" spans="1:6" x14ac:dyDescent="0.2">
      <c r="A122" s="12" t="s">
        <v>111</v>
      </c>
      <c r="B122" s="12" t="s">
        <v>118</v>
      </c>
      <c r="C122" s="13">
        <v>33624.800000000003</v>
      </c>
      <c r="D122" s="13"/>
      <c r="E122" s="13"/>
      <c r="F122" s="13"/>
    </row>
    <row r="123" spans="1:6" x14ac:dyDescent="0.2">
      <c r="A123" s="12" t="s">
        <v>33</v>
      </c>
      <c r="B123" s="12" t="s">
        <v>69</v>
      </c>
      <c r="C123" s="13">
        <v>33615.800000000003</v>
      </c>
      <c r="D123" s="13"/>
      <c r="E123" s="13"/>
      <c r="F123" s="13"/>
    </row>
    <row r="124" spans="1:6" x14ac:dyDescent="0.2">
      <c r="A124" s="12" t="s">
        <v>70</v>
      </c>
      <c r="B124" s="12" t="s">
        <v>119</v>
      </c>
      <c r="C124" s="13">
        <v>33534.800000000003</v>
      </c>
      <c r="D124" s="13"/>
      <c r="E124" s="13"/>
      <c r="F124" s="13"/>
    </row>
    <row r="125" spans="1:6" x14ac:dyDescent="0.2">
      <c r="A125" s="12" t="s">
        <v>111</v>
      </c>
      <c r="B125" s="12" t="s">
        <v>62</v>
      </c>
      <c r="C125" s="13">
        <v>33487.800000000003</v>
      </c>
      <c r="D125" s="13"/>
      <c r="E125" s="13"/>
      <c r="F125" s="13"/>
    </row>
    <row r="126" spans="1:6" x14ac:dyDescent="0.2">
      <c r="A126" s="12" t="s">
        <v>21</v>
      </c>
      <c r="B126" s="12" t="s">
        <v>89</v>
      </c>
      <c r="C126" s="13">
        <v>33475.800000000003</v>
      </c>
      <c r="D126" s="13"/>
      <c r="E126" s="13"/>
      <c r="F126" s="13"/>
    </row>
    <row r="127" spans="1:6" x14ac:dyDescent="0.2">
      <c r="A127" s="12" t="s">
        <v>81</v>
      </c>
      <c r="B127" s="12" t="s">
        <v>72</v>
      </c>
      <c r="C127" s="13">
        <v>33430.800000000003</v>
      </c>
      <c r="D127" s="13"/>
      <c r="E127" s="13"/>
      <c r="F127" s="13"/>
    </row>
    <row r="128" spans="1:6" x14ac:dyDescent="0.2">
      <c r="A128" s="12" t="s">
        <v>70</v>
      </c>
      <c r="B128" s="12" t="s">
        <v>66</v>
      </c>
      <c r="C128" s="13">
        <v>33411.800000000003</v>
      </c>
      <c r="D128" s="13"/>
      <c r="E128" s="13"/>
      <c r="F128" s="13"/>
    </row>
    <row r="129" spans="1:6" x14ac:dyDescent="0.2">
      <c r="A129" s="12" t="s">
        <v>74</v>
      </c>
      <c r="B129" s="12" t="s">
        <v>34</v>
      </c>
      <c r="C129" s="13">
        <v>33352.800000000003</v>
      </c>
      <c r="D129" s="13"/>
      <c r="E129" s="13"/>
      <c r="F129" s="13"/>
    </row>
    <row r="130" spans="1:6" x14ac:dyDescent="0.2">
      <c r="A130" s="12" t="s">
        <v>95</v>
      </c>
      <c r="B130" s="12" t="s">
        <v>120</v>
      </c>
      <c r="C130" s="13">
        <v>33348.800000000003</v>
      </c>
      <c r="D130" s="13"/>
      <c r="E130" s="13"/>
      <c r="F130" s="13"/>
    </row>
    <row r="131" spans="1:6" x14ac:dyDescent="0.2">
      <c r="A131" s="12" t="s">
        <v>70</v>
      </c>
      <c r="B131" s="12" t="s">
        <v>72</v>
      </c>
      <c r="C131" s="13">
        <v>33326.800000000003</v>
      </c>
      <c r="D131" s="13"/>
      <c r="E131" s="13"/>
      <c r="F131" s="13"/>
    </row>
    <row r="132" spans="1:6" x14ac:dyDescent="0.2">
      <c r="A132" s="12" t="s">
        <v>104</v>
      </c>
      <c r="B132" s="12" t="s">
        <v>72</v>
      </c>
      <c r="C132" s="13">
        <v>33253.800000000003</v>
      </c>
      <c r="D132" s="13"/>
      <c r="E132" s="13"/>
      <c r="F132" s="13"/>
    </row>
    <row r="133" spans="1:6" x14ac:dyDescent="0.2">
      <c r="A133" s="12" t="s">
        <v>25</v>
      </c>
      <c r="B133" s="12" t="s">
        <v>121</v>
      </c>
      <c r="C133" s="13">
        <v>33222.800000000003</v>
      </c>
      <c r="D133" s="13"/>
      <c r="E133" s="13"/>
      <c r="F133" s="13"/>
    </row>
    <row r="134" spans="1:6" x14ac:dyDescent="0.2">
      <c r="A134" s="12" t="s">
        <v>68</v>
      </c>
      <c r="B134" s="12" t="s">
        <v>103</v>
      </c>
      <c r="C134" s="13">
        <v>33196.800000000003</v>
      </c>
      <c r="D134" s="13"/>
      <c r="E134" s="13"/>
      <c r="F134" s="13"/>
    </row>
    <row r="135" spans="1:6" x14ac:dyDescent="0.2">
      <c r="A135" s="12" t="s">
        <v>73</v>
      </c>
      <c r="B135" s="12" t="s">
        <v>82</v>
      </c>
      <c r="C135" s="13">
        <v>33145.800000000003</v>
      </c>
      <c r="D135" s="13"/>
      <c r="E135" s="13"/>
      <c r="F135" s="13"/>
    </row>
    <row r="136" spans="1:6" x14ac:dyDescent="0.2">
      <c r="A136" s="12" t="s">
        <v>101</v>
      </c>
      <c r="B136" s="12" t="s">
        <v>76</v>
      </c>
      <c r="C136" s="13">
        <v>33136.800000000003</v>
      </c>
      <c r="D136" s="13"/>
      <c r="E136" s="13"/>
      <c r="F136" s="13"/>
    </row>
    <row r="137" spans="1:6" x14ac:dyDescent="0.2">
      <c r="A137" s="12" t="s">
        <v>98</v>
      </c>
      <c r="B137" s="12" t="s">
        <v>26</v>
      </c>
      <c r="C137" s="13">
        <v>32978.800000000003</v>
      </c>
      <c r="D137" s="13"/>
      <c r="E137" s="13"/>
      <c r="F137" s="13"/>
    </row>
    <row r="138" spans="1:6" x14ac:dyDescent="0.2">
      <c r="A138" s="12" t="s">
        <v>96</v>
      </c>
      <c r="B138" s="12" t="s">
        <v>113</v>
      </c>
      <c r="C138" s="13">
        <v>32889.800000000003</v>
      </c>
      <c r="D138" s="13"/>
      <c r="E138" s="13"/>
      <c r="F138" s="13"/>
    </row>
    <row r="139" spans="1:6" x14ac:dyDescent="0.2">
      <c r="A139" s="12" t="s">
        <v>122</v>
      </c>
      <c r="B139" s="12" t="s">
        <v>22</v>
      </c>
      <c r="C139" s="13">
        <v>32833.800000000003</v>
      </c>
      <c r="D139" s="13"/>
      <c r="E139" s="13"/>
      <c r="F139" s="13"/>
    </row>
    <row r="140" spans="1:6" x14ac:dyDescent="0.2">
      <c r="A140" s="12" t="s">
        <v>123</v>
      </c>
      <c r="B140" s="12" t="s">
        <v>67</v>
      </c>
      <c r="C140" s="13">
        <v>32744.800000000003</v>
      </c>
      <c r="D140" s="13"/>
      <c r="E140" s="13"/>
      <c r="F140" s="13"/>
    </row>
    <row r="141" spans="1:6" x14ac:dyDescent="0.2">
      <c r="A141" s="12" t="s">
        <v>124</v>
      </c>
      <c r="B141" s="12" t="s">
        <v>67</v>
      </c>
      <c r="C141" s="13">
        <v>32742.800000000003</v>
      </c>
      <c r="D141" s="13"/>
      <c r="E141" s="13"/>
      <c r="F141" s="13"/>
    </row>
    <row r="142" spans="1:6" x14ac:dyDescent="0.2">
      <c r="A142" s="12" t="s">
        <v>17</v>
      </c>
      <c r="B142" s="12" t="s">
        <v>125</v>
      </c>
      <c r="C142" s="13">
        <v>32718.800000000003</v>
      </c>
      <c r="D142" s="13"/>
      <c r="E142" s="13"/>
      <c r="F142" s="13"/>
    </row>
    <row r="143" spans="1:6" x14ac:dyDescent="0.2">
      <c r="A143" s="12" t="s">
        <v>117</v>
      </c>
      <c r="B143" s="12" t="s">
        <v>55</v>
      </c>
      <c r="C143" s="13">
        <v>32607.800000000003</v>
      </c>
      <c r="D143" s="13"/>
      <c r="E143" s="13"/>
      <c r="F143" s="13"/>
    </row>
    <row r="144" spans="1:6" x14ac:dyDescent="0.2">
      <c r="A144" s="12" t="s">
        <v>126</v>
      </c>
      <c r="B144" s="12" t="s">
        <v>127</v>
      </c>
      <c r="C144" s="13">
        <v>32480.800000000003</v>
      </c>
      <c r="D144" s="13"/>
      <c r="E144" s="13"/>
      <c r="F144" s="13"/>
    </row>
    <row r="145" spans="1:6" x14ac:dyDescent="0.2">
      <c r="A145" s="12" t="s">
        <v>104</v>
      </c>
      <c r="B145" s="12" t="s">
        <v>87</v>
      </c>
      <c r="C145" s="13">
        <v>32461.800000000003</v>
      </c>
      <c r="D145" s="13"/>
      <c r="E145" s="13"/>
      <c r="F145" s="13"/>
    </row>
    <row r="146" spans="1:6" x14ac:dyDescent="0.2">
      <c r="A146" s="12" t="s">
        <v>128</v>
      </c>
      <c r="B146" s="12" t="s">
        <v>116</v>
      </c>
      <c r="C146" s="13">
        <v>32445.800000000003</v>
      </c>
      <c r="D146" s="13"/>
      <c r="E146" s="13"/>
      <c r="F146" s="13"/>
    </row>
    <row r="147" spans="1:6" x14ac:dyDescent="0.2">
      <c r="A147" s="12" t="s">
        <v>129</v>
      </c>
      <c r="B147" s="12" t="s">
        <v>34</v>
      </c>
      <c r="C147" s="13">
        <v>32427.800000000003</v>
      </c>
      <c r="D147" s="13"/>
      <c r="E147" s="13"/>
      <c r="F147" s="13"/>
    </row>
    <row r="148" spans="1:6" x14ac:dyDescent="0.2">
      <c r="A148" s="12" t="s">
        <v>130</v>
      </c>
      <c r="B148" s="12" t="s">
        <v>51</v>
      </c>
      <c r="C148" s="13">
        <v>32350.800000000003</v>
      </c>
      <c r="D148" s="13"/>
      <c r="E148" s="13"/>
      <c r="F148" s="13"/>
    </row>
    <row r="149" spans="1:6" x14ac:dyDescent="0.2">
      <c r="A149" s="12" t="s">
        <v>35</v>
      </c>
      <c r="B149" s="12" t="s">
        <v>91</v>
      </c>
      <c r="C149" s="13">
        <v>32331.800000000003</v>
      </c>
      <c r="D149" s="13"/>
      <c r="E149" s="13"/>
      <c r="F149" s="13"/>
    </row>
    <row r="150" spans="1:6" x14ac:dyDescent="0.2">
      <c r="A150" s="12" t="s">
        <v>61</v>
      </c>
      <c r="B150" s="12" t="s">
        <v>80</v>
      </c>
      <c r="C150" s="13">
        <v>32321.800000000003</v>
      </c>
      <c r="D150" s="13"/>
      <c r="E150" s="13"/>
      <c r="F150" s="13"/>
    </row>
    <row r="151" spans="1:6" x14ac:dyDescent="0.2">
      <c r="A151" s="12" t="s">
        <v>131</v>
      </c>
      <c r="B151" s="12" t="s">
        <v>44</v>
      </c>
      <c r="C151" s="13">
        <v>32167.800000000003</v>
      </c>
      <c r="D151" s="13"/>
      <c r="E151" s="13"/>
      <c r="F151" s="13"/>
    </row>
    <row r="152" spans="1:6" x14ac:dyDescent="0.2">
      <c r="A152" s="12" t="s">
        <v>128</v>
      </c>
      <c r="B152" s="12" t="s">
        <v>66</v>
      </c>
      <c r="C152" s="13">
        <v>32159.800000000003</v>
      </c>
      <c r="D152" s="13"/>
      <c r="E152" s="13"/>
      <c r="F152" s="13"/>
    </row>
    <row r="153" spans="1:6" x14ac:dyDescent="0.2">
      <c r="A153" s="12" t="s">
        <v>132</v>
      </c>
      <c r="B153" s="12" t="s">
        <v>99</v>
      </c>
      <c r="C153" s="13">
        <v>32145.800000000003</v>
      </c>
      <c r="D153" s="13"/>
      <c r="E153" s="13"/>
      <c r="F153" s="13"/>
    </row>
    <row r="154" spans="1:6" x14ac:dyDescent="0.2">
      <c r="A154" s="12" t="s">
        <v>95</v>
      </c>
      <c r="B154" s="12" t="s">
        <v>127</v>
      </c>
      <c r="C154" s="13">
        <v>32145.800000000003</v>
      </c>
      <c r="D154" s="13"/>
      <c r="E154" s="13"/>
      <c r="F154" s="13"/>
    </row>
    <row r="155" spans="1:6" x14ac:dyDescent="0.2">
      <c r="A155" s="12" t="s">
        <v>70</v>
      </c>
      <c r="B155" s="12" t="s">
        <v>76</v>
      </c>
      <c r="C155" s="13">
        <v>32076.800000000003</v>
      </c>
      <c r="D155" s="13"/>
      <c r="E155" s="13"/>
      <c r="F155" s="13"/>
    </row>
    <row r="156" spans="1:6" x14ac:dyDescent="0.2">
      <c r="A156" s="12" t="s">
        <v>17</v>
      </c>
      <c r="B156" s="12" t="s">
        <v>116</v>
      </c>
      <c r="C156" s="13">
        <v>32041.800000000003</v>
      </c>
      <c r="D156" s="13"/>
      <c r="E156" s="13"/>
      <c r="F156" s="13"/>
    </row>
    <row r="157" spans="1:6" x14ac:dyDescent="0.2">
      <c r="A157" s="12" t="s">
        <v>124</v>
      </c>
      <c r="B157" s="12" t="s">
        <v>85</v>
      </c>
      <c r="C157" s="13">
        <v>32014.800000000003</v>
      </c>
      <c r="D157" s="13"/>
      <c r="E157" s="13"/>
      <c r="F157" s="13"/>
    </row>
    <row r="158" spans="1:6" x14ac:dyDescent="0.2">
      <c r="A158" s="12" t="s">
        <v>63</v>
      </c>
      <c r="B158" s="12" t="s">
        <v>127</v>
      </c>
      <c r="C158" s="13">
        <v>31985.800000000003</v>
      </c>
      <c r="D158" s="13"/>
      <c r="E158" s="13"/>
      <c r="F158" s="13"/>
    </row>
    <row r="159" spans="1:6" x14ac:dyDescent="0.2">
      <c r="A159" s="12" t="s">
        <v>75</v>
      </c>
      <c r="B159" s="12" t="s">
        <v>38</v>
      </c>
      <c r="C159" s="13">
        <v>31956.800000000003</v>
      </c>
      <c r="D159" s="13"/>
      <c r="E159" s="13"/>
      <c r="F159" s="13"/>
    </row>
    <row r="160" spans="1:6" x14ac:dyDescent="0.2">
      <c r="A160" s="12" t="s">
        <v>122</v>
      </c>
      <c r="B160" s="12" t="s">
        <v>121</v>
      </c>
      <c r="C160" s="13">
        <v>31937.800000000003</v>
      </c>
      <c r="D160" s="13"/>
      <c r="E160" s="13"/>
      <c r="F160" s="13"/>
    </row>
    <row r="161" spans="1:6" x14ac:dyDescent="0.2">
      <c r="A161" s="12" t="s">
        <v>73</v>
      </c>
      <c r="B161" s="12" t="s">
        <v>36</v>
      </c>
      <c r="C161" s="13">
        <v>31830.800000000003</v>
      </c>
      <c r="D161" s="13"/>
      <c r="E161" s="13"/>
      <c r="F161" s="13"/>
    </row>
    <row r="162" spans="1:6" x14ac:dyDescent="0.2">
      <c r="A162" s="12" t="s">
        <v>86</v>
      </c>
      <c r="B162" s="12" t="s">
        <v>57</v>
      </c>
      <c r="C162" s="13">
        <v>31821.800000000003</v>
      </c>
      <c r="D162" s="13"/>
      <c r="E162" s="13"/>
      <c r="F162" s="13"/>
    </row>
    <row r="163" spans="1:6" x14ac:dyDescent="0.2">
      <c r="A163" s="12" t="s">
        <v>60</v>
      </c>
      <c r="B163" s="12" t="s">
        <v>133</v>
      </c>
      <c r="C163" s="13">
        <v>31784.800000000003</v>
      </c>
      <c r="D163" s="13"/>
      <c r="E163" s="13"/>
      <c r="F163" s="13"/>
    </row>
    <row r="164" spans="1:6" x14ac:dyDescent="0.2">
      <c r="A164" s="12" t="s">
        <v>54</v>
      </c>
      <c r="B164" s="12" t="s">
        <v>106</v>
      </c>
      <c r="C164" s="13">
        <v>31721.800000000003</v>
      </c>
      <c r="D164" s="13"/>
      <c r="E164" s="13"/>
      <c r="F164" s="13"/>
    </row>
    <row r="165" spans="1:6" x14ac:dyDescent="0.2">
      <c r="A165" s="12" t="s">
        <v>95</v>
      </c>
      <c r="B165" s="12" t="s">
        <v>38</v>
      </c>
      <c r="C165" s="13">
        <v>31680.800000000003</v>
      </c>
      <c r="D165" s="13"/>
      <c r="E165" s="13"/>
      <c r="F165" s="13"/>
    </row>
    <row r="166" spans="1:6" x14ac:dyDescent="0.2">
      <c r="A166" s="12" t="s">
        <v>134</v>
      </c>
      <c r="B166" s="12" t="s">
        <v>108</v>
      </c>
      <c r="C166" s="13">
        <v>31526.800000000003</v>
      </c>
      <c r="D166" s="13"/>
      <c r="E166" s="13"/>
      <c r="F166" s="13"/>
    </row>
    <row r="167" spans="1:6" x14ac:dyDescent="0.2">
      <c r="A167" s="12" t="s">
        <v>71</v>
      </c>
      <c r="B167" s="12" t="s">
        <v>55</v>
      </c>
      <c r="C167" s="13">
        <v>31455.800000000003</v>
      </c>
      <c r="D167" s="13"/>
      <c r="E167" s="13"/>
      <c r="F167" s="13"/>
    </row>
    <row r="168" spans="1:6" x14ac:dyDescent="0.2">
      <c r="A168" s="12" t="s">
        <v>88</v>
      </c>
      <c r="B168" s="12" t="s">
        <v>135</v>
      </c>
      <c r="C168" s="13">
        <v>31447.800000000003</v>
      </c>
      <c r="D168" s="13"/>
      <c r="E168" s="13"/>
      <c r="F168" s="13"/>
    </row>
    <row r="169" spans="1:6" x14ac:dyDescent="0.2">
      <c r="A169" s="12" t="s">
        <v>61</v>
      </c>
      <c r="B169" s="12" t="s">
        <v>69</v>
      </c>
      <c r="C169" s="13">
        <v>31415.800000000003</v>
      </c>
      <c r="D169" s="13"/>
      <c r="E169" s="13"/>
      <c r="F169" s="13"/>
    </row>
    <row r="170" spans="1:6" x14ac:dyDescent="0.2">
      <c r="A170" s="12" t="s">
        <v>122</v>
      </c>
      <c r="B170" s="12" t="s">
        <v>107</v>
      </c>
      <c r="C170" s="13">
        <v>31348.800000000003</v>
      </c>
      <c r="D170" s="13"/>
      <c r="E170" s="13"/>
      <c r="F170" s="13"/>
    </row>
    <row r="171" spans="1:6" x14ac:dyDescent="0.2">
      <c r="A171" s="12" t="s">
        <v>98</v>
      </c>
      <c r="B171" s="12" t="s">
        <v>40</v>
      </c>
      <c r="C171" s="13">
        <v>31280.800000000003</v>
      </c>
      <c r="D171" s="13"/>
      <c r="E171" s="13"/>
      <c r="F171" s="13"/>
    </row>
    <row r="172" spans="1:6" x14ac:dyDescent="0.2">
      <c r="A172" s="12" t="s">
        <v>54</v>
      </c>
      <c r="B172" s="12" t="s">
        <v>69</v>
      </c>
      <c r="C172" s="13">
        <v>31271.800000000003</v>
      </c>
      <c r="D172" s="13"/>
      <c r="E172" s="13"/>
      <c r="F172" s="13"/>
    </row>
    <row r="173" spans="1:6" x14ac:dyDescent="0.2">
      <c r="A173" s="12" t="s">
        <v>73</v>
      </c>
      <c r="B173" s="12" t="s">
        <v>85</v>
      </c>
      <c r="C173" s="13">
        <v>31241.800000000003</v>
      </c>
      <c r="D173" s="13"/>
      <c r="E173" s="13"/>
      <c r="F173" s="13"/>
    </row>
    <row r="174" spans="1:6" x14ac:dyDescent="0.2">
      <c r="A174" s="12" t="s">
        <v>73</v>
      </c>
      <c r="B174" s="12" t="s">
        <v>42</v>
      </c>
      <c r="C174" s="13">
        <v>31223.800000000003</v>
      </c>
      <c r="D174" s="13"/>
      <c r="E174" s="13"/>
      <c r="F174" s="13"/>
    </row>
    <row r="175" spans="1:6" x14ac:dyDescent="0.2">
      <c r="A175" s="12" t="s">
        <v>60</v>
      </c>
      <c r="B175" s="12" t="s">
        <v>103</v>
      </c>
      <c r="C175" s="13">
        <v>31211.800000000003</v>
      </c>
      <c r="D175" s="13"/>
      <c r="E175" s="13"/>
      <c r="F175" s="13"/>
    </row>
    <row r="176" spans="1:6" x14ac:dyDescent="0.2">
      <c r="A176" s="12" t="s">
        <v>63</v>
      </c>
      <c r="B176" s="12" t="s">
        <v>57</v>
      </c>
      <c r="C176" s="13">
        <v>31092.800000000003</v>
      </c>
      <c r="D176" s="13"/>
      <c r="E176" s="13"/>
      <c r="F176" s="13"/>
    </row>
    <row r="177" spans="1:6" x14ac:dyDescent="0.2">
      <c r="A177" s="12" t="s">
        <v>131</v>
      </c>
      <c r="B177" s="12" t="s">
        <v>87</v>
      </c>
      <c r="C177" s="13">
        <v>31054.800000000003</v>
      </c>
      <c r="D177" s="13"/>
      <c r="E177" s="13"/>
      <c r="F177" s="13"/>
    </row>
    <row r="178" spans="1:6" x14ac:dyDescent="0.2">
      <c r="A178" s="12" t="s">
        <v>77</v>
      </c>
      <c r="B178" s="12" t="s">
        <v>26</v>
      </c>
      <c r="C178" s="13">
        <v>31035.800000000003</v>
      </c>
      <c r="D178" s="13"/>
      <c r="E178" s="13"/>
      <c r="F178" s="13"/>
    </row>
    <row r="179" spans="1:6" x14ac:dyDescent="0.2">
      <c r="A179" s="12" t="s">
        <v>60</v>
      </c>
      <c r="B179" s="12" t="s">
        <v>94</v>
      </c>
      <c r="C179" s="13">
        <v>30998.800000000003</v>
      </c>
      <c r="D179" s="13"/>
      <c r="E179" s="13"/>
      <c r="F179" s="13"/>
    </row>
    <row r="180" spans="1:6" x14ac:dyDescent="0.2">
      <c r="A180" s="12" t="s">
        <v>95</v>
      </c>
      <c r="B180" s="12" t="s">
        <v>66</v>
      </c>
      <c r="C180" s="13">
        <v>30976.800000000003</v>
      </c>
      <c r="D180" s="13"/>
      <c r="E180" s="13"/>
      <c r="F180" s="13"/>
    </row>
    <row r="181" spans="1:6" x14ac:dyDescent="0.2">
      <c r="A181" s="12" t="s">
        <v>130</v>
      </c>
      <c r="B181" s="12" t="s">
        <v>127</v>
      </c>
      <c r="C181" s="13">
        <v>30963.800000000003</v>
      </c>
      <c r="D181" s="13"/>
      <c r="E181" s="13"/>
      <c r="F181" s="13"/>
    </row>
    <row r="182" spans="1:6" x14ac:dyDescent="0.2">
      <c r="A182" s="12" t="s">
        <v>52</v>
      </c>
      <c r="B182" s="12" t="s">
        <v>34</v>
      </c>
      <c r="C182" s="13">
        <v>30963.800000000003</v>
      </c>
      <c r="D182" s="13"/>
      <c r="E182" s="13"/>
      <c r="F182" s="13"/>
    </row>
    <row r="183" spans="1:6" x14ac:dyDescent="0.2">
      <c r="A183" s="12" t="s">
        <v>136</v>
      </c>
      <c r="B183" s="12" t="s">
        <v>127</v>
      </c>
      <c r="C183" s="13">
        <v>30935.800000000003</v>
      </c>
      <c r="D183" s="13"/>
      <c r="E183" s="13"/>
      <c r="F183" s="13"/>
    </row>
    <row r="184" spans="1:6" x14ac:dyDescent="0.2">
      <c r="A184" s="12" t="s">
        <v>104</v>
      </c>
      <c r="B184" s="12" t="s">
        <v>87</v>
      </c>
      <c r="C184" s="13">
        <v>30910.800000000003</v>
      </c>
      <c r="D184" s="13"/>
      <c r="E184" s="13"/>
      <c r="F184" s="13"/>
    </row>
    <row r="185" spans="1:6" x14ac:dyDescent="0.2">
      <c r="A185" s="12" t="s">
        <v>123</v>
      </c>
      <c r="B185" s="12" t="s">
        <v>72</v>
      </c>
      <c r="C185" s="13">
        <v>30876.800000000003</v>
      </c>
      <c r="D185" s="13"/>
      <c r="E185" s="13"/>
      <c r="F185" s="13"/>
    </row>
    <row r="186" spans="1:6" x14ac:dyDescent="0.2">
      <c r="A186" s="12" t="s">
        <v>128</v>
      </c>
      <c r="B186" s="12" t="s">
        <v>97</v>
      </c>
      <c r="C186" s="13">
        <v>30871.800000000003</v>
      </c>
      <c r="D186" s="13"/>
      <c r="E186" s="13"/>
      <c r="F186" s="13"/>
    </row>
    <row r="187" spans="1:6" x14ac:dyDescent="0.2">
      <c r="A187" s="12" t="s">
        <v>104</v>
      </c>
      <c r="B187" s="12" t="s">
        <v>51</v>
      </c>
      <c r="C187" s="13">
        <v>30676.800000000003</v>
      </c>
      <c r="D187" s="13"/>
      <c r="E187" s="13"/>
      <c r="F187" s="13"/>
    </row>
    <row r="188" spans="1:6" x14ac:dyDescent="0.2">
      <c r="A188" s="12" t="s">
        <v>43</v>
      </c>
      <c r="B188" s="12" t="s">
        <v>87</v>
      </c>
      <c r="C188" s="13">
        <v>30490.800000000003</v>
      </c>
      <c r="D188" s="13"/>
      <c r="E188" s="13"/>
      <c r="F188" s="13"/>
    </row>
    <row r="189" spans="1:6" x14ac:dyDescent="0.2">
      <c r="A189" s="12" t="s">
        <v>61</v>
      </c>
      <c r="B189" s="12" t="s">
        <v>28</v>
      </c>
      <c r="C189" s="13">
        <v>30484.800000000003</v>
      </c>
      <c r="D189" s="13"/>
      <c r="E189" s="13"/>
      <c r="F189" s="13"/>
    </row>
    <row r="190" spans="1:6" x14ac:dyDescent="0.2">
      <c r="A190" s="12" t="s">
        <v>37</v>
      </c>
      <c r="B190" s="12" t="s">
        <v>112</v>
      </c>
      <c r="C190" s="13">
        <v>30394.800000000003</v>
      </c>
      <c r="D190" s="13"/>
      <c r="E190" s="13"/>
      <c r="F190" s="13"/>
    </row>
    <row r="191" spans="1:6" x14ac:dyDescent="0.2">
      <c r="A191" s="12" t="s">
        <v>130</v>
      </c>
      <c r="B191" s="12" t="s">
        <v>119</v>
      </c>
      <c r="C191" s="13">
        <v>30327.800000000003</v>
      </c>
      <c r="D191" s="13"/>
      <c r="E191" s="13"/>
      <c r="F191" s="13"/>
    </row>
    <row r="192" spans="1:6" x14ac:dyDescent="0.2">
      <c r="A192" s="12" t="s">
        <v>81</v>
      </c>
      <c r="B192" s="12" t="s">
        <v>85</v>
      </c>
      <c r="C192" s="13">
        <v>30302.800000000003</v>
      </c>
      <c r="D192" s="13"/>
      <c r="E192" s="13"/>
      <c r="F192" s="13"/>
    </row>
    <row r="193" spans="1:6" x14ac:dyDescent="0.2">
      <c r="A193" s="12" t="s">
        <v>41</v>
      </c>
      <c r="B193" s="12" t="s">
        <v>72</v>
      </c>
      <c r="C193" s="13">
        <v>30271.800000000003</v>
      </c>
      <c r="D193" s="13"/>
      <c r="E193" s="13"/>
      <c r="F193" s="13"/>
    </row>
    <row r="194" spans="1:6" x14ac:dyDescent="0.2">
      <c r="A194" s="12" t="s">
        <v>110</v>
      </c>
      <c r="B194" s="12" t="s">
        <v>118</v>
      </c>
      <c r="C194" s="13">
        <v>30231.800000000003</v>
      </c>
      <c r="D194" s="13"/>
      <c r="E194" s="13"/>
      <c r="F194" s="13"/>
    </row>
    <row r="195" spans="1:6" x14ac:dyDescent="0.2">
      <c r="A195" s="12" t="s">
        <v>131</v>
      </c>
      <c r="B195" s="12" t="s">
        <v>36</v>
      </c>
      <c r="C195" s="13">
        <v>30166.800000000003</v>
      </c>
      <c r="D195" s="13"/>
      <c r="E195" s="13"/>
      <c r="F195" s="13"/>
    </row>
    <row r="196" spans="1:6" x14ac:dyDescent="0.2">
      <c r="A196" s="12" t="s">
        <v>126</v>
      </c>
      <c r="B196" s="12" t="s">
        <v>66</v>
      </c>
      <c r="C196" s="13">
        <v>30124.800000000003</v>
      </c>
      <c r="D196" s="13"/>
      <c r="E196" s="13"/>
      <c r="F196" s="13"/>
    </row>
    <row r="197" spans="1:6" x14ac:dyDescent="0.2">
      <c r="A197" s="12" t="s">
        <v>92</v>
      </c>
      <c r="B197" s="12" t="s">
        <v>93</v>
      </c>
      <c r="C197" s="13">
        <v>30121.800000000003</v>
      </c>
      <c r="D197" s="13"/>
      <c r="E197" s="13"/>
      <c r="F197" s="13"/>
    </row>
    <row r="198" spans="1:6" x14ac:dyDescent="0.2">
      <c r="A198" s="12" t="s">
        <v>95</v>
      </c>
      <c r="B198" s="12" t="s">
        <v>53</v>
      </c>
      <c r="C198" s="13">
        <v>30107.800000000003</v>
      </c>
      <c r="D198" s="13"/>
      <c r="E198" s="13"/>
      <c r="F198" s="13"/>
    </row>
    <row r="199" spans="1:6" x14ac:dyDescent="0.2">
      <c r="A199" s="12" t="s">
        <v>41</v>
      </c>
      <c r="B199" s="12" t="s">
        <v>30</v>
      </c>
      <c r="C199" s="13">
        <v>30027.800000000003</v>
      </c>
      <c r="D199" s="13"/>
      <c r="E199" s="13"/>
      <c r="F199" s="13"/>
    </row>
    <row r="200" spans="1:6" x14ac:dyDescent="0.2">
      <c r="A200" s="12" t="s">
        <v>101</v>
      </c>
      <c r="B200" s="12" t="s">
        <v>57</v>
      </c>
      <c r="C200" s="13">
        <v>30009.800000000003</v>
      </c>
      <c r="D200" s="13"/>
      <c r="E200" s="13"/>
      <c r="F200" s="13"/>
    </row>
    <row r="201" spans="1:6" x14ac:dyDescent="0.2">
      <c r="A201" s="12" t="s">
        <v>52</v>
      </c>
      <c r="B201" s="12" t="s">
        <v>116</v>
      </c>
      <c r="C201" s="13">
        <v>30005.800000000003</v>
      </c>
      <c r="D201" s="13"/>
      <c r="E201" s="13"/>
      <c r="F201" s="13"/>
    </row>
    <row r="202" spans="1:6" x14ac:dyDescent="0.2">
      <c r="A202" s="12" t="s">
        <v>74</v>
      </c>
      <c r="B202" s="12" t="s">
        <v>44</v>
      </c>
      <c r="C202" s="13">
        <v>29934.800000000003</v>
      </c>
      <c r="D202" s="13"/>
      <c r="E202" s="13"/>
      <c r="F202" s="13"/>
    </row>
    <row r="203" spans="1:6" x14ac:dyDescent="0.2">
      <c r="A203" s="12" t="s">
        <v>134</v>
      </c>
      <c r="B203" s="12" t="s">
        <v>94</v>
      </c>
      <c r="C203" s="13">
        <v>29833.800000000003</v>
      </c>
      <c r="D203" s="13"/>
      <c r="E203" s="13"/>
      <c r="F203" s="13"/>
    </row>
    <row r="204" spans="1:6" x14ac:dyDescent="0.2">
      <c r="A204" s="12" t="s">
        <v>124</v>
      </c>
      <c r="B204" s="12" t="s">
        <v>66</v>
      </c>
      <c r="C204" s="13">
        <v>29795.800000000003</v>
      </c>
      <c r="D204" s="13"/>
      <c r="E204" s="13"/>
      <c r="F204" s="13"/>
    </row>
    <row r="205" spans="1:6" x14ac:dyDescent="0.2">
      <c r="A205" s="12" t="s">
        <v>130</v>
      </c>
      <c r="B205" s="12" t="s">
        <v>30</v>
      </c>
      <c r="C205" s="13">
        <v>29791.800000000003</v>
      </c>
      <c r="D205" s="13"/>
      <c r="E205" s="13"/>
      <c r="F205" s="13"/>
    </row>
    <row r="206" spans="1:6" x14ac:dyDescent="0.2">
      <c r="A206" s="12" t="s">
        <v>50</v>
      </c>
      <c r="B206" s="12" t="s">
        <v>83</v>
      </c>
      <c r="C206" s="13">
        <v>29614.800000000003</v>
      </c>
      <c r="D206" s="13"/>
      <c r="E206" s="13"/>
      <c r="F206" s="13"/>
    </row>
    <row r="207" spans="1:6" x14ac:dyDescent="0.2">
      <c r="A207" s="12" t="s">
        <v>81</v>
      </c>
      <c r="B207" s="12" t="s">
        <v>85</v>
      </c>
      <c r="C207" s="13">
        <v>29543.800000000003</v>
      </c>
      <c r="D207" s="13"/>
      <c r="E207" s="13"/>
      <c r="F207" s="13"/>
    </row>
    <row r="208" spans="1:6" x14ac:dyDescent="0.2">
      <c r="A208" s="12" t="s">
        <v>96</v>
      </c>
      <c r="B208" s="12" t="s">
        <v>80</v>
      </c>
      <c r="C208" s="13">
        <v>29489.800000000003</v>
      </c>
      <c r="D208" s="13"/>
      <c r="E208" s="13"/>
      <c r="F208" s="13"/>
    </row>
    <row r="209" spans="1:6" x14ac:dyDescent="0.2">
      <c r="A209" s="12" t="s">
        <v>63</v>
      </c>
      <c r="B209" s="12" t="s">
        <v>116</v>
      </c>
      <c r="C209" s="13">
        <v>29470.800000000003</v>
      </c>
      <c r="D209" s="13"/>
      <c r="E209" s="13"/>
      <c r="F209" s="13"/>
    </row>
    <row r="210" spans="1:6" x14ac:dyDescent="0.2">
      <c r="A210" s="12" t="s">
        <v>23</v>
      </c>
      <c r="B210" s="12" t="s">
        <v>106</v>
      </c>
      <c r="C210" s="13">
        <v>29459.800000000003</v>
      </c>
      <c r="D210" s="13"/>
      <c r="E210" s="13"/>
      <c r="F210" s="13"/>
    </row>
    <row r="211" spans="1:6" x14ac:dyDescent="0.2">
      <c r="A211" s="12" t="s">
        <v>126</v>
      </c>
      <c r="B211" s="12" t="s">
        <v>112</v>
      </c>
      <c r="C211" s="13">
        <v>29393.800000000003</v>
      </c>
      <c r="D211" s="13"/>
      <c r="E211" s="13"/>
      <c r="F211" s="13"/>
    </row>
    <row r="212" spans="1:6" x14ac:dyDescent="0.2">
      <c r="A212" s="12" t="s">
        <v>88</v>
      </c>
      <c r="B212" s="12" t="s">
        <v>32</v>
      </c>
      <c r="C212" s="13">
        <v>29340.800000000003</v>
      </c>
      <c r="D212" s="13"/>
      <c r="E212" s="13"/>
      <c r="F212" s="13"/>
    </row>
    <row r="213" spans="1:6" x14ac:dyDescent="0.2">
      <c r="A213" s="12" t="s">
        <v>117</v>
      </c>
      <c r="B213" s="12" t="s">
        <v>49</v>
      </c>
      <c r="C213" s="13">
        <v>29326.800000000003</v>
      </c>
      <c r="D213" s="13"/>
      <c r="E213" s="13"/>
      <c r="F213" s="13"/>
    </row>
    <row r="214" spans="1:6" x14ac:dyDescent="0.2">
      <c r="A214" s="12" t="s">
        <v>81</v>
      </c>
      <c r="B214" s="12" t="s">
        <v>125</v>
      </c>
      <c r="C214" s="13">
        <v>29310.800000000003</v>
      </c>
      <c r="D214" s="13"/>
      <c r="E214" s="13"/>
      <c r="F214" s="13"/>
    </row>
    <row r="215" spans="1:6" x14ac:dyDescent="0.2">
      <c r="A215" s="12" t="s">
        <v>73</v>
      </c>
      <c r="B215" s="12" t="s">
        <v>42</v>
      </c>
      <c r="C215" s="13">
        <v>29305.800000000003</v>
      </c>
      <c r="D215" s="13"/>
      <c r="E215" s="13"/>
      <c r="F215" s="13"/>
    </row>
    <row r="216" spans="1:6" x14ac:dyDescent="0.2">
      <c r="A216" s="12" t="s">
        <v>56</v>
      </c>
      <c r="B216" s="12" t="s">
        <v>116</v>
      </c>
      <c r="C216" s="13">
        <v>29289.800000000003</v>
      </c>
      <c r="D216" s="13"/>
      <c r="E216" s="13"/>
      <c r="F216" s="13"/>
    </row>
    <row r="217" spans="1:6" x14ac:dyDescent="0.2">
      <c r="A217" s="12" t="s">
        <v>27</v>
      </c>
      <c r="B217" s="12" t="s">
        <v>62</v>
      </c>
      <c r="C217" s="13">
        <v>29213.800000000003</v>
      </c>
      <c r="D217" s="13"/>
      <c r="E217" s="13"/>
      <c r="F217" s="13"/>
    </row>
    <row r="218" spans="1:6" x14ac:dyDescent="0.2">
      <c r="A218" s="12" t="s">
        <v>111</v>
      </c>
      <c r="B218" s="12" t="s">
        <v>78</v>
      </c>
      <c r="C218" s="13">
        <v>29195.800000000003</v>
      </c>
      <c r="D218" s="13"/>
      <c r="E218" s="13"/>
      <c r="F218" s="13"/>
    </row>
    <row r="219" spans="1:6" x14ac:dyDescent="0.2">
      <c r="A219" s="12" t="s">
        <v>98</v>
      </c>
      <c r="B219" s="12" t="s">
        <v>118</v>
      </c>
      <c r="C219" s="13">
        <v>29185.800000000003</v>
      </c>
      <c r="D219" s="13"/>
      <c r="E219" s="13"/>
      <c r="F219" s="13"/>
    </row>
    <row r="220" spans="1:6" x14ac:dyDescent="0.2">
      <c r="A220" s="12" t="s">
        <v>33</v>
      </c>
      <c r="B220" s="12" t="s">
        <v>135</v>
      </c>
      <c r="C220" s="13">
        <v>29181.800000000003</v>
      </c>
      <c r="D220" s="13"/>
      <c r="E220" s="13"/>
      <c r="F220" s="13"/>
    </row>
    <row r="221" spans="1:6" x14ac:dyDescent="0.2">
      <c r="A221" s="12" t="s">
        <v>86</v>
      </c>
      <c r="B221" s="12" t="s">
        <v>44</v>
      </c>
      <c r="C221" s="13">
        <v>29144.800000000003</v>
      </c>
      <c r="D221" s="13"/>
      <c r="E221" s="13"/>
      <c r="F221" s="13"/>
    </row>
    <row r="222" spans="1:6" x14ac:dyDescent="0.2">
      <c r="A222" s="12" t="s">
        <v>68</v>
      </c>
      <c r="B222" s="12" t="s">
        <v>109</v>
      </c>
      <c r="C222" s="13">
        <v>29113.800000000003</v>
      </c>
      <c r="D222" s="13"/>
      <c r="E222" s="13"/>
      <c r="F222" s="13"/>
    </row>
    <row r="223" spans="1:6" x14ac:dyDescent="0.2">
      <c r="A223" s="12" t="s">
        <v>23</v>
      </c>
      <c r="B223" s="12" t="s">
        <v>69</v>
      </c>
      <c r="C223" s="13">
        <v>29096.800000000003</v>
      </c>
      <c r="D223" s="13"/>
      <c r="E223" s="13"/>
      <c r="F223" s="13"/>
    </row>
    <row r="224" spans="1:6" x14ac:dyDescent="0.2">
      <c r="A224" s="12" t="s">
        <v>123</v>
      </c>
      <c r="B224" s="12" t="s">
        <v>42</v>
      </c>
      <c r="C224" s="13">
        <v>29068.800000000003</v>
      </c>
      <c r="D224" s="13"/>
      <c r="E224" s="13"/>
      <c r="F224" s="13"/>
    </row>
    <row r="225" spans="1:6" x14ac:dyDescent="0.2">
      <c r="A225" s="12" t="s">
        <v>71</v>
      </c>
      <c r="B225" s="12" t="s">
        <v>62</v>
      </c>
      <c r="C225" s="13">
        <v>29011.800000000003</v>
      </c>
      <c r="D225" s="13"/>
      <c r="E225" s="13"/>
      <c r="F225" s="13"/>
    </row>
    <row r="226" spans="1:6" x14ac:dyDescent="0.2">
      <c r="A226" s="12" t="s">
        <v>132</v>
      </c>
      <c r="B226" s="12" t="s">
        <v>40</v>
      </c>
      <c r="C226" s="13">
        <v>28924.800000000003</v>
      </c>
      <c r="D226" s="13"/>
      <c r="E226" s="13"/>
      <c r="F226" s="13"/>
    </row>
    <row r="227" spans="1:6" x14ac:dyDescent="0.2">
      <c r="A227" s="12" t="s">
        <v>60</v>
      </c>
      <c r="B227" s="12" t="s">
        <v>94</v>
      </c>
      <c r="C227" s="13">
        <v>28745.800000000003</v>
      </c>
      <c r="D227" s="13"/>
      <c r="E227" s="13"/>
      <c r="F227" s="13"/>
    </row>
    <row r="228" spans="1:6" x14ac:dyDescent="0.2">
      <c r="A228" s="12" t="s">
        <v>54</v>
      </c>
      <c r="B228" s="12" t="s">
        <v>135</v>
      </c>
      <c r="C228" s="13">
        <v>28739.800000000003</v>
      </c>
      <c r="D228" s="13"/>
      <c r="E228" s="13"/>
      <c r="F228" s="13"/>
    </row>
    <row r="229" spans="1:6" x14ac:dyDescent="0.2">
      <c r="A229" s="12" t="s">
        <v>50</v>
      </c>
      <c r="B229" s="12" t="s">
        <v>127</v>
      </c>
      <c r="C229" s="13">
        <v>28662.800000000003</v>
      </c>
      <c r="D229" s="13"/>
      <c r="E229" s="13"/>
      <c r="F229" s="13"/>
    </row>
    <row r="230" spans="1:6" x14ac:dyDescent="0.2">
      <c r="A230" s="12" t="s">
        <v>56</v>
      </c>
      <c r="B230" s="12" t="s">
        <v>57</v>
      </c>
      <c r="C230" s="13">
        <v>28657.800000000003</v>
      </c>
      <c r="D230" s="13"/>
      <c r="E230" s="13"/>
      <c r="F230" s="13"/>
    </row>
    <row r="231" spans="1:6" x14ac:dyDescent="0.2">
      <c r="A231" s="12" t="s">
        <v>74</v>
      </c>
      <c r="B231" s="12" t="s">
        <v>112</v>
      </c>
      <c r="C231" s="13">
        <v>28596.800000000003</v>
      </c>
      <c r="D231" s="13"/>
      <c r="E231" s="13"/>
      <c r="F231" s="13"/>
    </row>
    <row r="232" spans="1:6" x14ac:dyDescent="0.2">
      <c r="A232" s="12" t="s">
        <v>79</v>
      </c>
      <c r="B232" s="12" t="s">
        <v>99</v>
      </c>
      <c r="C232" s="13">
        <v>28590.800000000003</v>
      </c>
      <c r="D232" s="13"/>
      <c r="E232" s="13"/>
      <c r="F232" s="13"/>
    </row>
    <row r="233" spans="1:6" x14ac:dyDescent="0.2">
      <c r="A233" s="12" t="s">
        <v>45</v>
      </c>
      <c r="B233" s="12" t="s">
        <v>118</v>
      </c>
      <c r="C233" s="13">
        <v>28590.800000000003</v>
      </c>
      <c r="D233" s="13"/>
      <c r="E233" s="13"/>
      <c r="F233" s="13"/>
    </row>
    <row r="234" spans="1:6" x14ac:dyDescent="0.2">
      <c r="A234" s="12" t="s">
        <v>123</v>
      </c>
      <c r="B234" s="12" t="s">
        <v>119</v>
      </c>
      <c r="C234" s="13">
        <v>28589.800000000003</v>
      </c>
      <c r="D234" s="13"/>
      <c r="E234" s="13"/>
      <c r="F234" s="13"/>
    </row>
    <row r="235" spans="1:6" x14ac:dyDescent="0.2">
      <c r="A235" s="12" t="s">
        <v>65</v>
      </c>
      <c r="B235" s="12" t="s">
        <v>109</v>
      </c>
      <c r="C235" s="13">
        <v>28576.800000000003</v>
      </c>
      <c r="D235" s="13"/>
      <c r="E235" s="13"/>
      <c r="F235" s="13"/>
    </row>
    <row r="236" spans="1:6" x14ac:dyDescent="0.2">
      <c r="A236" s="12" t="s">
        <v>90</v>
      </c>
      <c r="B236" s="12" t="s">
        <v>107</v>
      </c>
      <c r="C236" s="13">
        <v>28536.800000000003</v>
      </c>
      <c r="D236" s="13"/>
      <c r="E236" s="13"/>
      <c r="F236" s="13"/>
    </row>
    <row r="237" spans="1:6" x14ac:dyDescent="0.2">
      <c r="A237" s="12" t="s">
        <v>17</v>
      </c>
      <c r="B237" s="12" t="s">
        <v>112</v>
      </c>
      <c r="C237" s="13">
        <v>28494.800000000003</v>
      </c>
      <c r="D237" s="13"/>
      <c r="E237" s="13"/>
      <c r="F237" s="13"/>
    </row>
    <row r="238" spans="1:6" x14ac:dyDescent="0.2">
      <c r="A238" s="12" t="s">
        <v>75</v>
      </c>
      <c r="B238" s="12" t="s">
        <v>102</v>
      </c>
      <c r="C238" s="13">
        <v>28444.800000000003</v>
      </c>
      <c r="D238" s="13"/>
      <c r="E238" s="13"/>
      <c r="F238" s="13"/>
    </row>
    <row r="239" spans="1:6" x14ac:dyDescent="0.2">
      <c r="A239" s="12" t="s">
        <v>31</v>
      </c>
      <c r="B239" s="12" t="s">
        <v>78</v>
      </c>
      <c r="C239" s="13">
        <v>28359.800000000003</v>
      </c>
      <c r="D239" s="13"/>
      <c r="E239" s="13"/>
      <c r="F239" s="13"/>
    </row>
    <row r="240" spans="1:6" x14ac:dyDescent="0.2">
      <c r="A240" s="12" t="s">
        <v>130</v>
      </c>
      <c r="B240" s="12" t="s">
        <v>116</v>
      </c>
      <c r="C240" s="13">
        <v>28326.800000000003</v>
      </c>
      <c r="D240" s="13"/>
      <c r="E240" s="13"/>
      <c r="F240" s="13"/>
    </row>
    <row r="241" spans="1:6" x14ac:dyDescent="0.2">
      <c r="A241" s="12" t="s">
        <v>130</v>
      </c>
      <c r="B241" s="12" t="s">
        <v>66</v>
      </c>
      <c r="C241" s="13">
        <v>28237.800000000003</v>
      </c>
      <c r="D241" s="13"/>
      <c r="E241" s="13"/>
      <c r="F241" s="13"/>
    </row>
    <row r="242" spans="1:6" x14ac:dyDescent="0.2">
      <c r="A242" s="12" t="s">
        <v>56</v>
      </c>
      <c r="B242" s="12" t="s">
        <v>34</v>
      </c>
      <c r="C242" s="13">
        <v>28201.800000000003</v>
      </c>
      <c r="D242" s="13"/>
      <c r="E242" s="13"/>
      <c r="F242" s="13"/>
    </row>
    <row r="243" spans="1:6" x14ac:dyDescent="0.2">
      <c r="A243" s="12" t="s">
        <v>134</v>
      </c>
      <c r="B243" s="12" t="s">
        <v>62</v>
      </c>
      <c r="C243" s="13">
        <v>28137.800000000003</v>
      </c>
      <c r="D243" s="13"/>
      <c r="E243" s="13"/>
      <c r="F243" s="13"/>
    </row>
    <row r="244" spans="1:6" x14ac:dyDescent="0.2">
      <c r="A244" s="12" t="s">
        <v>56</v>
      </c>
      <c r="B244" s="12" t="s">
        <v>42</v>
      </c>
      <c r="C244" s="13">
        <v>28109.800000000003</v>
      </c>
      <c r="D244" s="13"/>
      <c r="E244" s="13"/>
      <c r="F244" s="13"/>
    </row>
    <row r="245" spans="1:6" x14ac:dyDescent="0.2">
      <c r="A245" s="12" t="s">
        <v>33</v>
      </c>
      <c r="B245" s="12" t="s">
        <v>40</v>
      </c>
      <c r="C245" s="13">
        <v>27855.800000000003</v>
      </c>
      <c r="D245" s="13"/>
      <c r="E245" s="13"/>
      <c r="F245" s="13"/>
    </row>
    <row r="246" spans="1:6" x14ac:dyDescent="0.2">
      <c r="A246" s="12" t="s">
        <v>117</v>
      </c>
      <c r="B246" s="12" t="s">
        <v>118</v>
      </c>
      <c r="C246" s="13">
        <v>27848.800000000003</v>
      </c>
      <c r="D246" s="13"/>
      <c r="E246" s="13"/>
      <c r="F246" s="13"/>
    </row>
    <row r="247" spans="1:6" x14ac:dyDescent="0.2">
      <c r="A247" s="12" t="s">
        <v>25</v>
      </c>
      <c r="B247" s="12" t="s">
        <v>108</v>
      </c>
      <c r="C247" s="13">
        <v>27798.800000000003</v>
      </c>
      <c r="D247" s="13"/>
      <c r="E247" s="13"/>
      <c r="F247" s="13"/>
    </row>
    <row r="248" spans="1:6" x14ac:dyDescent="0.2">
      <c r="A248" s="12" t="s">
        <v>79</v>
      </c>
      <c r="B248" s="12" t="s">
        <v>49</v>
      </c>
      <c r="C248" s="13">
        <v>27762.800000000003</v>
      </c>
      <c r="D248" s="13"/>
      <c r="E248" s="13"/>
      <c r="F248" s="13"/>
    </row>
    <row r="249" spans="1:6" x14ac:dyDescent="0.2">
      <c r="A249" s="12" t="s">
        <v>75</v>
      </c>
      <c r="B249" s="12" t="s">
        <v>137</v>
      </c>
      <c r="C249" s="13">
        <v>27726.800000000003</v>
      </c>
      <c r="D249" s="13"/>
      <c r="E249" s="13"/>
      <c r="F249" s="13"/>
    </row>
    <row r="250" spans="1:6" x14ac:dyDescent="0.2">
      <c r="A250" s="12" t="s">
        <v>130</v>
      </c>
      <c r="B250" s="12" t="s">
        <v>48</v>
      </c>
      <c r="C250" s="13">
        <v>27722.800000000003</v>
      </c>
      <c r="D250" s="13"/>
      <c r="E250" s="13"/>
      <c r="F250" s="13"/>
    </row>
    <row r="251" spans="1:6" x14ac:dyDescent="0.2">
      <c r="A251" s="12" t="s">
        <v>29</v>
      </c>
      <c r="B251" s="12" t="s">
        <v>67</v>
      </c>
      <c r="C251" s="13">
        <v>27694.800000000003</v>
      </c>
      <c r="D251" s="13"/>
      <c r="E251" s="13"/>
      <c r="F251" s="13"/>
    </row>
    <row r="252" spans="1:6" x14ac:dyDescent="0.2">
      <c r="A252" s="12" t="s">
        <v>124</v>
      </c>
      <c r="B252" s="12" t="s">
        <v>82</v>
      </c>
      <c r="C252" s="13">
        <v>27612.800000000003</v>
      </c>
      <c r="D252" s="13"/>
      <c r="E252" s="13"/>
      <c r="F252" s="13"/>
    </row>
    <row r="253" spans="1:6" x14ac:dyDescent="0.2">
      <c r="A253" s="12" t="s">
        <v>134</v>
      </c>
      <c r="B253" s="12" t="s">
        <v>28</v>
      </c>
      <c r="C253" s="13">
        <v>27512.800000000003</v>
      </c>
      <c r="D253" s="13"/>
      <c r="E253" s="13"/>
      <c r="F253" s="13"/>
    </row>
    <row r="254" spans="1:6" x14ac:dyDescent="0.2">
      <c r="A254" s="12" t="s">
        <v>79</v>
      </c>
      <c r="B254" s="12" t="s">
        <v>24</v>
      </c>
      <c r="C254" s="13">
        <v>27442.800000000003</v>
      </c>
      <c r="D254" s="13"/>
      <c r="E254" s="13"/>
      <c r="F254" s="13"/>
    </row>
    <row r="255" spans="1:6" x14ac:dyDescent="0.2">
      <c r="A255" s="12" t="s">
        <v>37</v>
      </c>
      <c r="B255" s="12" t="s">
        <v>53</v>
      </c>
      <c r="C255" s="13">
        <v>27417.800000000003</v>
      </c>
      <c r="D255" s="13"/>
      <c r="E255" s="13"/>
      <c r="F255" s="13"/>
    </row>
    <row r="256" spans="1:6" x14ac:dyDescent="0.2">
      <c r="A256" s="12" t="s">
        <v>98</v>
      </c>
      <c r="B256" s="12" t="s">
        <v>32</v>
      </c>
      <c r="C256" s="13">
        <v>27382.800000000003</v>
      </c>
      <c r="D256" s="13"/>
      <c r="E256" s="13"/>
      <c r="F256" s="13"/>
    </row>
    <row r="257" spans="1:6" x14ac:dyDescent="0.2">
      <c r="A257" s="12" t="s">
        <v>124</v>
      </c>
      <c r="B257" s="12" t="s">
        <v>48</v>
      </c>
      <c r="C257" s="13">
        <v>27318.800000000003</v>
      </c>
      <c r="D257" s="13"/>
      <c r="E257" s="13"/>
      <c r="F257" s="13"/>
    </row>
    <row r="258" spans="1:6" x14ac:dyDescent="0.2">
      <c r="A258" s="12" t="s">
        <v>130</v>
      </c>
      <c r="B258" s="12" t="s">
        <v>82</v>
      </c>
      <c r="C258" s="13">
        <v>27308.800000000003</v>
      </c>
      <c r="D258" s="13"/>
      <c r="E258" s="13"/>
      <c r="F258" s="13"/>
    </row>
    <row r="259" spans="1:6" x14ac:dyDescent="0.2">
      <c r="A259" s="12" t="s">
        <v>81</v>
      </c>
      <c r="B259" s="12" t="s">
        <v>53</v>
      </c>
      <c r="C259" s="13">
        <v>27279.800000000003</v>
      </c>
      <c r="D259" s="13"/>
      <c r="E259" s="13"/>
      <c r="F259" s="13"/>
    </row>
    <row r="260" spans="1:6" x14ac:dyDescent="0.2">
      <c r="A260" s="12" t="s">
        <v>130</v>
      </c>
      <c r="B260" s="12" t="s">
        <v>53</v>
      </c>
      <c r="C260" s="13">
        <v>27197.800000000003</v>
      </c>
      <c r="D260" s="13"/>
      <c r="E260" s="13"/>
      <c r="F260" s="13"/>
    </row>
    <row r="261" spans="1:6" x14ac:dyDescent="0.2">
      <c r="A261" s="12" t="s">
        <v>86</v>
      </c>
      <c r="B261" s="12" t="s">
        <v>119</v>
      </c>
      <c r="C261" s="13">
        <v>27189.800000000003</v>
      </c>
      <c r="D261" s="13"/>
      <c r="E261" s="13"/>
      <c r="F261" s="13"/>
    </row>
    <row r="262" spans="1:6" x14ac:dyDescent="0.2">
      <c r="A262" s="12" t="s">
        <v>128</v>
      </c>
      <c r="B262" s="12" t="s">
        <v>34</v>
      </c>
      <c r="C262" s="13">
        <v>27138.800000000003</v>
      </c>
      <c r="D262" s="13"/>
      <c r="E262" s="13"/>
      <c r="F262" s="13"/>
    </row>
    <row r="263" spans="1:6" x14ac:dyDescent="0.2">
      <c r="A263" s="12" t="s">
        <v>43</v>
      </c>
      <c r="B263" s="12" t="s">
        <v>38</v>
      </c>
      <c r="C263" s="13">
        <v>27117.800000000003</v>
      </c>
      <c r="D263" s="13"/>
      <c r="E263" s="13"/>
      <c r="F263" s="13"/>
    </row>
    <row r="264" spans="1:6" x14ac:dyDescent="0.2">
      <c r="A264" s="12" t="s">
        <v>56</v>
      </c>
      <c r="B264" s="12" t="s">
        <v>57</v>
      </c>
      <c r="C264" s="13">
        <v>27098.800000000003</v>
      </c>
      <c r="D264" s="13"/>
      <c r="E264" s="13"/>
      <c r="F264" s="13"/>
    </row>
    <row r="265" spans="1:6" x14ac:dyDescent="0.2">
      <c r="A265" s="12" t="s">
        <v>59</v>
      </c>
      <c r="B265" s="12" t="s">
        <v>102</v>
      </c>
      <c r="C265" s="13">
        <v>27046.800000000003</v>
      </c>
      <c r="D265" s="13"/>
      <c r="E265" s="13"/>
      <c r="F265" s="13"/>
    </row>
    <row r="266" spans="1:6" x14ac:dyDescent="0.2">
      <c r="A266" s="12" t="s">
        <v>39</v>
      </c>
      <c r="B266" s="12" t="s">
        <v>108</v>
      </c>
      <c r="C266" s="13">
        <v>27007.800000000003</v>
      </c>
      <c r="D266" s="13"/>
      <c r="E266" s="13"/>
      <c r="F266" s="13"/>
    </row>
    <row r="267" spans="1:6" x14ac:dyDescent="0.2">
      <c r="A267" s="12" t="s">
        <v>60</v>
      </c>
      <c r="B267" s="12" t="s">
        <v>49</v>
      </c>
      <c r="C267" s="13">
        <v>26953.800000000003</v>
      </c>
      <c r="D267" s="13"/>
      <c r="E267" s="13"/>
      <c r="F267" s="13"/>
    </row>
    <row r="268" spans="1:6" x14ac:dyDescent="0.2">
      <c r="A268" s="12" t="s">
        <v>101</v>
      </c>
      <c r="B268" s="12" t="s">
        <v>116</v>
      </c>
      <c r="C268" s="13">
        <v>26932.800000000003</v>
      </c>
      <c r="D268" s="13"/>
      <c r="E268" s="13"/>
      <c r="F268" s="13"/>
    </row>
    <row r="269" spans="1:6" x14ac:dyDescent="0.2">
      <c r="A269" s="12" t="s">
        <v>65</v>
      </c>
      <c r="B269" s="12" t="s">
        <v>62</v>
      </c>
      <c r="C269" s="13">
        <v>26927.800000000003</v>
      </c>
      <c r="D269" s="13"/>
      <c r="E269" s="13"/>
      <c r="F269" s="13"/>
    </row>
    <row r="270" spans="1:6" x14ac:dyDescent="0.2">
      <c r="A270" s="12" t="s">
        <v>63</v>
      </c>
      <c r="B270" s="12" t="s">
        <v>53</v>
      </c>
      <c r="C270" s="13">
        <v>26885.800000000003</v>
      </c>
      <c r="D270" s="13"/>
      <c r="E270" s="13"/>
      <c r="F270" s="13"/>
    </row>
    <row r="271" spans="1:6" x14ac:dyDescent="0.2">
      <c r="A271" s="12" t="s">
        <v>79</v>
      </c>
      <c r="B271" s="12" t="s">
        <v>106</v>
      </c>
      <c r="C271" s="13">
        <v>26860.800000000003</v>
      </c>
      <c r="D271" s="13"/>
      <c r="E271" s="13"/>
      <c r="F271" s="13"/>
    </row>
    <row r="272" spans="1:6" x14ac:dyDescent="0.2">
      <c r="A272" s="12" t="s">
        <v>126</v>
      </c>
      <c r="B272" s="12" t="s">
        <v>20</v>
      </c>
      <c r="C272" s="13">
        <v>26855.800000000003</v>
      </c>
      <c r="D272" s="13"/>
      <c r="E272" s="13"/>
      <c r="F272" s="13"/>
    </row>
    <row r="273" spans="1:6" x14ac:dyDescent="0.2">
      <c r="A273" s="12" t="s">
        <v>68</v>
      </c>
      <c r="B273" s="12" t="s">
        <v>109</v>
      </c>
      <c r="C273" s="13">
        <v>26840.800000000003</v>
      </c>
      <c r="D273" s="13"/>
      <c r="E273" s="13"/>
      <c r="F273" s="13"/>
    </row>
    <row r="274" spans="1:6" x14ac:dyDescent="0.2">
      <c r="A274" s="12" t="s">
        <v>130</v>
      </c>
      <c r="B274" s="12" t="s">
        <v>112</v>
      </c>
      <c r="C274" s="13">
        <v>26751.800000000003</v>
      </c>
      <c r="D274" s="13"/>
      <c r="E274" s="13"/>
      <c r="F274" s="13"/>
    </row>
    <row r="275" spans="1:6" x14ac:dyDescent="0.2">
      <c r="A275" s="12" t="s">
        <v>41</v>
      </c>
      <c r="B275" s="12" t="s">
        <v>87</v>
      </c>
      <c r="C275" s="13">
        <v>26733.800000000003</v>
      </c>
      <c r="D275" s="13"/>
      <c r="E275" s="13"/>
      <c r="F275" s="13"/>
    </row>
    <row r="276" spans="1:6" x14ac:dyDescent="0.2">
      <c r="A276" s="12" t="s">
        <v>60</v>
      </c>
      <c r="B276" s="12" t="s">
        <v>49</v>
      </c>
      <c r="C276" s="13">
        <v>26715.800000000003</v>
      </c>
      <c r="D276" s="13"/>
      <c r="E276" s="13"/>
      <c r="F276" s="13"/>
    </row>
    <row r="277" spans="1:6" x14ac:dyDescent="0.2">
      <c r="A277" s="12" t="s">
        <v>70</v>
      </c>
      <c r="B277" s="12" t="s">
        <v>34</v>
      </c>
      <c r="C277" s="13">
        <v>26599.800000000003</v>
      </c>
      <c r="D277" s="13"/>
      <c r="E277" s="13"/>
      <c r="F277" s="13"/>
    </row>
    <row r="278" spans="1:6" x14ac:dyDescent="0.2">
      <c r="A278" s="12" t="s">
        <v>111</v>
      </c>
      <c r="B278" s="12" t="s">
        <v>103</v>
      </c>
      <c r="C278" s="13">
        <v>26585.800000000003</v>
      </c>
      <c r="D278" s="13"/>
      <c r="E278" s="13"/>
      <c r="F278" s="13"/>
    </row>
    <row r="279" spans="1:6" x14ac:dyDescent="0.2">
      <c r="A279" s="12" t="s">
        <v>90</v>
      </c>
      <c r="B279" s="12" t="s">
        <v>24</v>
      </c>
      <c r="C279" s="13">
        <v>26579.800000000003</v>
      </c>
      <c r="D279" s="13"/>
      <c r="E279" s="13"/>
      <c r="F279" s="13"/>
    </row>
    <row r="280" spans="1:6" x14ac:dyDescent="0.2">
      <c r="A280" s="12" t="s">
        <v>95</v>
      </c>
      <c r="B280" s="12" t="s">
        <v>85</v>
      </c>
      <c r="C280" s="13">
        <v>26576.800000000003</v>
      </c>
      <c r="D280" s="13"/>
      <c r="E280" s="13"/>
      <c r="F280" s="13"/>
    </row>
    <row r="281" spans="1:6" x14ac:dyDescent="0.2">
      <c r="A281" s="12" t="s">
        <v>117</v>
      </c>
      <c r="B281" s="12" t="s">
        <v>105</v>
      </c>
      <c r="C281" s="13">
        <v>26546.800000000003</v>
      </c>
      <c r="D281" s="13"/>
      <c r="E281" s="13"/>
      <c r="F281" s="13"/>
    </row>
    <row r="282" spans="1:6" x14ac:dyDescent="0.2">
      <c r="A282" s="12" t="s">
        <v>111</v>
      </c>
      <c r="B282" s="12" t="s">
        <v>69</v>
      </c>
      <c r="C282" s="13">
        <v>26492.800000000003</v>
      </c>
      <c r="D282" s="13"/>
      <c r="E282" s="13"/>
      <c r="F282" s="13"/>
    </row>
    <row r="283" spans="1:6" x14ac:dyDescent="0.2">
      <c r="A283" s="12" t="s">
        <v>124</v>
      </c>
      <c r="B283" s="12" t="s">
        <v>125</v>
      </c>
      <c r="C283" s="13">
        <v>26476.800000000003</v>
      </c>
      <c r="D283" s="13"/>
      <c r="E283" s="13"/>
      <c r="F283" s="13"/>
    </row>
    <row r="284" spans="1:6" x14ac:dyDescent="0.2">
      <c r="A284" s="12" t="s">
        <v>122</v>
      </c>
      <c r="B284" s="12" t="s">
        <v>69</v>
      </c>
      <c r="C284" s="13">
        <v>26295.800000000003</v>
      </c>
      <c r="D284" s="13"/>
      <c r="E284" s="13"/>
      <c r="F284" s="13"/>
    </row>
    <row r="285" spans="1:6" x14ac:dyDescent="0.2">
      <c r="A285" s="12" t="s">
        <v>110</v>
      </c>
      <c r="B285" s="12" t="s">
        <v>106</v>
      </c>
      <c r="C285" s="13">
        <v>26219.800000000003</v>
      </c>
      <c r="D285" s="13"/>
      <c r="E285" s="13"/>
      <c r="F285" s="13"/>
    </row>
    <row r="286" spans="1:6" x14ac:dyDescent="0.2">
      <c r="A286" s="12" t="s">
        <v>33</v>
      </c>
      <c r="B286" s="12" t="s">
        <v>106</v>
      </c>
      <c r="C286" s="13">
        <v>26205.800000000003</v>
      </c>
      <c r="D286" s="13"/>
      <c r="E286" s="13"/>
      <c r="F286" s="13"/>
    </row>
    <row r="287" spans="1:6" x14ac:dyDescent="0.2">
      <c r="A287" s="12" t="s">
        <v>68</v>
      </c>
      <c r="B287" s="12" t="s">
        <v>109</v>
      </c>
      <c r="C287" s="13">
        <v>26154.800000000003</v>
      </c>
      <c r="D287" s="13"/>
      <c r="E287" s="13"/>
      <c r="F287" s="13"/>
    </row>
    <row r="288" spans="1:6" x14ac:dyDescent="0.2">
      <c r="A288" s="12" t="s">
        <v>126</v>
      </c>
      <c r="B288" s="12" t="s">
        <v>38</v>
      </c>
      <c r="C288" s="13">
        <v>26123.800000000003</v>
      </c>
      <c r="D288" s="13"/>
      <c r="E288" s="13"/>
      <c r="F288" s="13"/>
    </row>
    <row r="289" spans="1:6" x14ac:dyDescent="0.2">
      <c r="A289" s="12" t="s">
        <v>43</v>
      </c>
      <c r="B289" s="12" t="s">
        <v>44</v>
      </c>
      <c r="C289" s="13">
        <v>26017.8</v>
      </c>
      <c r="D289" s="13"/>
      <c r="E289" s="13"/>
      <c r="F289" s="13"/>
    </row>
    <row r="290" spans="1:6" x14ac:dyDescent="0.2">
      <c r="A290" s="12" t="s">
        <v>74</v>
      </c>
      <c r="B290" s="12" t="s">
        <v>36</v>
      </c>
      <c r="C290" s="13">
        <v>26001.8</v>
      </c>
      <c r="D290" s="13"/>
      <c r="E290" s="13"/>
      <c r="F290" s="13"/>
    </row>
    <row r="291" spans="1:6" x14ac:dyDescent="0.2">
      <c r="A291" s="12" t="s">
        <v>56</v>
      </c>
      <c r="B291" s="12" t="s">
        <v>34</v>
      </c>
      <c r="C291" s="13">
        <v>25993.8</v>
      </c>
      <c r="D291" s="13"/>
      <c r="E291" s="13"/>
      <c r="F291" s="13"/>
    </row>
    <row r="292" spans="1:6" x14ac:dyDescent="0.2">
      <c r="A292" s="12" t="s">
        <v>122</v>
      </c>
      <c r="B292" s="12" t="s">
        <v>103</v>
      </c>
      <c r="C292" s="13">
        <v>25986.799999999999</v>
      </c>
      <c r="D292" s="13"/>
      <c r="E292" s="13"/>
      <c r="F292" s="13"/>
    </row>
    <row r="293" spans="1:6" x14ac:dyDescent="0.2">
      <c r="A293" s="12" t="s">
        <v>100</v>
      </c>
      <c r="B293" s="12" t="s">
        <v>108</v>
      </c>
      <c r="C293" s="13">
        <v>25975.8</v>
      </c>
      <c r="D293" s="13"/>
      <c r="E293" s="13"/>
      <c r="F293" s="13"/>
    </row>
    <row r="294" spans="1:6" x14ac:dyDescent="0.2">
      <c r="A294" s="12" t="s">
        <v>73</v>
      </c>
      <c r="B294" s="12" t="s">
        <v>20</v>
      </c>
      <c r="C294" s="13">
        <v>25930.799999999999</v>
      </c>
      <c r="D294" s="13"/>
      <c r="E294" s="13"/>
      <c r="F294" s="13"/>
    </row>
    <row r="295" spans="1:6" x14ac:dyDescent="0.2">
      <c r="A295" s="12" t="s">
        <v>86</v>
      </c>
      <c r="B295" s="12" t="s">
        <v>102</v>
      </c>
      <c r="C295" s="13">
        <v>25891.8</v>
      </c>
      <c r="D295" s="13"/>
      <c r="E295" s="13"/>
      <c r="F295" s="13"/>
    </row>
    <row r="296" spans="1:6" x14ac:dyDescent="0.2">
      <c r="A296" s="12" t="s">
        <v>60</v>
      </c>
      <c r="B296" s="12" t="s">
        <v>107</v>
      </c>
      <c r="C296" s="13">
        <v>25778.799999999999</v>
      </c>
      <c r="D296" s="13"/>
      <c r="E296" s="13"/>
      <c r="F296" s="13"/>
    </row>
    <row r="297" spans="1:6" x14ac:dyDescent="0.2">
      <c r="A297" s="12" t="s">
        <v>21</v>
      </c>
      <c r="B297" s="12" t="s">
        <v>40</v>
      </c>
      <c r="C297" s="13">
        <v>25689.8</v>
      </c>
      <c r="D297" s="13"/>
      <c r="E297" s="13"/>
      <c r="F297" s="13"/>
    </row>
    <row r="298" spans="1:6" x14ac:dyDescent="0.2">
      <c r="A298" s="12" t="s">
        <v>65</v>
      </c>
      <c r="B298" s="12" t="s">
        <v>121</v>
      </c>
      <c r="C298" s="13">
        <v>25686.799999999999</v>
      </c>
      <c r="D298" s="13"/>
      <c r="E298" s="13"/>
      <c r="F298" s="13"/>
    </row>
    <row r="299" spans="1:6" x14ac:dyDescent="0.2">
      <c r="A299" s="12" t="s">
        <v>75</v>
      </c>
      <c r="B299" s="12" t="s">
        <v>20</v>
      </c>
      <c r="C299" s="13">
        <v>25595.8</v>
      </c>
      <c r="D299" s="13"/>
      <c r="E299" s="13"/>
      <c r="F299" s="13"/>
    </row>
    <row r="300" spans="1:6" x14ac:dyDescent="0.2">
      <c r="A300" s="12" t="s">
        <v>64</v>
      </c>
      <c r="B300" s="12" t="s">
        <v>103</v>
      </c>
      <c r="C300" s="13">
        <v>25557.8</v>
      </c>
      <c r="D300" s="13"/>
      <c r="E300" s="13"/>
      <c r="F300" s="13"/>
    </row>
    <row r="301" spans="1:6" x14ac:dyDescent="0.2">
      <c r="A301" s="12" t="s">
        <v>90</v>
      </c>
      <c r="B301" s="12" t="s">
        <v>106</v>
      </c>
      <c r="C301" s="13">
        <v>25472.799999999999</v>
      </c>
      <c r="D301" s="13"/>
      <c r="E301" s="13"/>
      <c r="F301" s="13"/>
    </row>
    <row r="302" spans="1:6" x14ac:dyDescent="0.2">
      <c r="A302" s="12" t="s">
        <v>92</v>
      </c>
      <c r="B302" s="12" t="s">
        <v>135</v>
      </c>
      <c r="C302" s="13">
        <v>25400.799999999999</v>
      </c>
      <c r="D302" s="13"/>
      <c r="E302" s="13"/>
      <c r="F302" s="13"/>
    </row>
    <row r="303" spans="1:6" x14ac:dyDescent="0.2">
      <c r="A303" s="12" t="s">
        <v>96</v>
      </c>
      <c r="B303" s="12" t="s">
        <v>121</v>
      </c>
      <c r="C303" s="13">
        <v>25279.8</v>
      </c>
      <c r="D303" s="13"/>
      <c r="E303" s="13"/>
      <c r="F303" s="13"/>
    </row>
    <row r="304" spans="1:6" x14ac:dyDescent="0.2">
      <c r="A304" s="12" t="s">
        <v>77</v>
      </c>
      <c r="B304" s="12" t="s">
        <v>121</v>
      </c>
      <c r="C304" s="13">
        <v>25262.799999999999</v>
      </c>
      <c r="D304" s="13"/>
      <c r="E304" s="13"/>
      <c r="F304" s="13"/>
    </row>
    <row r="305" spans="1:6" x14ac:dyDescent="0.2">
      <c r="A305" s="12" t="s">
        <v>45</v>
      </c>
      <c r="B305" s="12" t="s">
        <v>89</v>
      </c>
      <c r="C305" s="13">
        <v>25241.8</v>
      </c>
      <c r="D305" s="13"/>
      <c r="E305" s="13"/>
      <c r="F305" s="13"/>
    </row>
    <row r="306" spans="1:6" x14ac:dyDescent="0.2">
      <c r="A306" s="12" t="s">
        <v>104</v>
      </c>
      <c r="B306" s="12" t="s">
        <v>76</v>
      </c>
      <c r="C306" s="13">
        <v>25200.799999999999</v>
      </c>
      <c r="D306" s="13"/>
      <c r="E306" s="13"/>
      <c r="F306" s="13"/>
    </row>
    <row r="307" spans="1:6" x14ac:dyDescent="0.2">
      <c r="A307" s="12" t="s">
        <v>123</v>
      </c>
      <c r="B307" s="12" t="s">
        <v>42</v>
      </c>
      <c r="C307" s="13">
        <v>25188.799999999999</v>
      </c>
      <c r="D307" s="13"/>
      <c r="E307" s="13"/>
      <c r="F307" s="13"/>
    </row>
    <row r="308" spans="1:6" x14ac:dyDescent="0.2">
      <c r="A308" s="12" t="s">
        <v>79</v>
      </c>
      <c r="B308" s="12" t="s">
        <v>107</v>
      </c>
      <c r="C308" s="13">
        <v>25110.799999999999</v>
      </c>
      <c r="D308" s="13"/>
      <c r="E308" s="13"/>
      <c r="F308" s="13"/>
    </row>
    <row r="309" spans="1:6" x14ac:dyDescent="0.2">
      <c r="A309" s="12" t="s">
        <v>123</v>
      </c>
      <c r="B309" s="12" t="s">
        <v>112</v>
      </c>
      <c r="C309" s="13">
        <v>25103.8</v>
      </c>
      <c r="D309" s="13"/>
      <c r="E309" s="13"/>
      <c r="F309" s="13"/>
    </row>
    <row r="310" spans="1:6" x14ac:dyDescent="0.2">
      <c r="A310" s="12" t="s">
        <v>138</v>
      </c>
      <c r="B310" s="12" t="s">
        <v>55</v>
      </c>
      <c r="C310" s="13">
        <v>24923.8</v>
      </c>
      <c r="D310" s="13"/>
      <c r="E310" s="13"/>
      <c r="F310" s="13"/>
    </row>
    <row r="311" spans="1:6" x14ac:dyDescent="0.2">
      <c r="A311" s="12" t="s">
        <v>92</v>
      </c>
      <c r="B311" s="12" t="s">
        <v>109</v>
      </c>
      <c r="C311" s="13">
        <v>24852.799999999999</v>
      </c>
      <c r="D311" s="13"/>
      <c r="E311" s="13"/>
      <c r="F311" s="13"/>
    </row>
    <row r="312" spans="1:6" x14ac:dyDescent="0.2">
      <c r="A312" s="12" t="s">
        <v>50</v>
      </c>
      <c r="B312" s="12" t="s">
        <v>85</v>
      </c>
      <c r="C312" s="13">
        <v>24815.8</v>
      </c>
      <c r="D312" s="13"/>
      <c r="E312" s="13"/>
      <c r="F312" s="13"/>
    </row>
    <row r="313" spans="1:6" x14ac:dyDescent="0.2">
      <c r="A313" s="12" t="s">
        <v>65</v>
      </c>
      <c r="B313" s="12" t="s">
        <v>55</v>
      </c>
      <c r="C313" s="13">
        <v>24740.799999999999</v>
      </c>
      <c r="D313" s="13"/>
      <c r="E313" s="13"/>
      <c r="F313" s="13"/>
    </row>
    <row r="314" spans="1:6" x14ac:dyDescent="0.2">
      <c r="A314" s="12" t="s">
        <v>75</v>
      </c>
      <c r="B314" s="12" t="s">
        <v>66</v>
      </c>
      <c r="C314" s="13">
        <v>24643.8</v>
      </c>
      <c r="D314" s="13"/>
      <c r="E314" s="13"/>
      <c r="F314" s="13"/>
    </row>
    <row r="315" spans="1:6" x14ac:dyDescent="0.2">
      <c r="A315" s="12" t="s">
        <v>129</v>
      </c>
      <c r="B315" s="12" t="s">
        <v>67</v>
      </c>
      <c r="C315" s="13">
        <v>24629.8</v>
      </c>
      <c r="D315" s="13"/>
      <c r="E315" s="13"/>
      <c r="F315" s="13"/>
    </row>
    <row r="316" spans="1:6" x14ac:dyDescent="0.2">
      <c r="A316" s="12" t="s">
        <v>61</v>
      </c>
      <c r="B316" s="12" t="s">
        <v>135</v>
      </c>
      <c r="C316" s="13">
        <v>24586.799999999999</v>
      </c>
      <c r="D316" s="13"/>
      <c r="E316" s="13"/>
      <c r="F316" s="13"/>
    </row>
    <row r="317" spans="1:6" x14ac:dyDescent="0.2">
      <c r="A317" s="12" t="s">
        <v>47</v>
      </c>
      <c r="B317" s="12" t="s">
        <v>38</v>
      </c>
      <c r="C317" s="13">
        <v>24548.799999999999</v>
      </c>
      <c r="D317" s="13"/>
      <c r="E317" s="13"/>
      <c r="F317" s="13"/>
    </row>
    <row r="318" spans="1:6" x14ac:dyDescent="0.2">
      <c r="A318" s="12" t="s">
        <v>117</v>
      </c>
      <c r="B318" s="12" t="s">
        <v>80</v>
      </c>
      <c r="C318" s="13">
        <v>24463.8</v>
      </c>
      <c r="D318" s="13"/>
      <c r="E318" s="13"/>
      <c r="F318" s="13"/>
    </row>
    <row r="319" spans="1:6" x14ac:dyDescent="0.2">
      <c r="A319" s="12" t="s">
        <v>52</v>
      </c>
      <c r="B319" s="12" t="s">
        <v>34</v>
      </c>
      <c r="C319" s="13">
        <v>24456.799999999999</v>
      </c>
      <c r="D319" s="13"/>
      <c r="E319" s="13"/>
      <c r="F319" s="13"/>
    </row>
    <row r="320" spans="1:6" x14ac:dyDescent="0.2">
      <c r="A320" s="12" t="s">
        <v>29</v>
      </c>
      <c r="B320" s="12" t="s">
        <v>137</v>
      </c>
      <c r="C320" s="13">
        <v>24434.799999999999</v>
      </c>
      <c r="D320" s="13"/>
      <c r="E320" s="13"/>
      <c r="F320" s="13"/>
    </row>
    <row r="321" spans="1:6" x14ac:dyDescent="0.2">
      <c r="A321" s="12" t="s">
        <v>128</v>
      </c>
      <c r="B321" s="12" t="s">
        <v>82</v>
      </c>
      <c r="C321" s="13">
        <v>24432.799999999999</v>
      </c>
      <c r="D321" s="13"/>
      <c r="E321" s="13"/>
      <c r="F321" s="13"/>
    </row>
    <row r="322" spans="1:6" x14ac:dyDescent="0.2">
      <c r="A322" s="12" t="s">
        <v>35</v>
      </c>
      <c r="B322" s="12" t="s">
        <v>51</v>
      </c>
      <c r="C322" s="13">
        <v>24427.8</v>
      </c>
      <c r="D322" s="13"/>
      <c r="E322" s="13"/>
      <c r="F322" s="13"/>
    </row>
    <row r="323" spans="1:6" x14ac:dyDescent="0.2">
      <c r="A323" s="12" t="s">
        <v>45</v>
      </c>
      <c r="B323" s="12" t="s">
        <v>24</v>
      </c>
      <c r="C323" s="13">
        <v>24398.799999999999</v>
      </c>
      <c r="D323" s="13"/>
      <c r="E323" s="13"/>
      <c r="F323" s="13"/>
    </row>
    <row r="324" spans="1:6" x14ac:dyDescent="0.2">
      <c r="A324" s="12" t="s">
        <v>60</v>
      </c>
      <c r="B324" s="12" t="s">
        <v>78</v>
      </c>
      <c r="C324" s="13">
        <v>24392.799999999999</v>
      </c>
      <c r="D324" s="13"/>
      <c r="E324" s="13"/>
      <c r="F324" s="13"/>
    </row>
    <row r="325" spans="1:6" x14ac:dyDescent="0.2">
      <c r="A325" s="12" t="s">
        <v>68</v>
      </c>
      <c r="B325" s="12" t="s">
        <v>55</v>
      </c>
      <c r="C325" s="13">
        <v>24220.799999999999</v>
      </c>
      <c r="D325" s="13"/>
      <c r="E325" s="13"/>
      <c r="F325" s="13"/>
    </row>
    <row r="326" spans="1:6" x14ac:dyDescent="0.2">
      <c r="A326" s="12" t="s">
        <v>96</v>
      </c>
      <c r="B326" s="12" t="s">
        <v>135</v>
      </c>
      <c r="C326" s="13">
        <v>24176.799999999999</v>
      </c>
      <c r="D326" s="13"/>
      <c r="E326" s="13"/>
      <c r="F326" s="13"/>
    </row>
    <row r="327" spans="1:6" x14ac:dyDescent="0.2">
      <c r="A327" s="12" t="s">
        <v>122</v>
      </c>
      <c r="B327" s="12" t="s">
        <v>89</v>
      </c>
      <c r="C327" s="13">
        <v>24084.799999999999</v>
      </c>
      <c r="D327" s="13"/>
      <c r="E327" s="13"/>
      <c r="F327" s="13"/>
    </row>
    <row r="328" spans="1:6" x14ac:dyDescent="0.2">
      <c r="A328" s="12" t="s">
        <v>128</v>
      </c>
      <c r="B328" s="12" t="s">
        <v>82</v>
      </c>
      <c r="C328" s="13">
        <v>24066.799999999999</v>
      </c>
      <c r="D328" s="13"/>
      <c r="E328" s="13"/>
      <c r="F328" s="13"/>
    </row>
    <row r="329" spans="1:6" x14ac:dyDescent="0.2">
      <c r="A329" s="12" t="s">
        <v>129</v>
      </c>
      <c r="B329" s="12" t="s">
        <v>76</v>
      </c>
      <c r="C329" s="13">
        <v>23933.8</v>
      </c>
      <c r="D329" s="13"/>
      <c r="E329" s="13"/>
      <c r="F329" s="13"/>
    </row>
    <row r="330" spans="1:6" x14ac:dyDescent="0.2">
      <c r="A330" s="12" t="s">
        <v>123</v>
      </c>
      <c r="B330" s="12" t="s">
        <v>48</v>
      </c>
      <c r="C330" s="13">
        <v>23932.799999999999</v>
      </c>
      <c r="D330" s="13"/>
      <c r="E330" s="13"/>
      <c r="F330" s="13"/>
    </row>
    <row r="331" spans="1:6" x14ac:dyDescent="0.2">
      <c r="A331" s="12" t="s">
        <v>39</v>
      </c>
      <c r="B331" s="12" t="s">
        <v>113</v>
      </c>
      <c r="C331" s="13">
        <v>23845.8</v>
      </c>
      <c r="D331" s="13"/>
      <c r="E331" s="13"/>
      <c r="F331" s="13"/>
    </row>
    <row r="332" spans="1:6" x14ac:dyDescent="0.2">
      <c r="A332" s="12" t="s">
        <v>54</v>
      </c>
      <c r="B332" s="12" t="s">
        <v>55</v>
      </c>
      <c r="C332" s="13">
        <v>23843.8</v>
      </c>
      <c r="D332" s="13"/>
      <c r="E332" s="13"/>
      <c r="F332" s="13"/>
    </row>
    <row r="333" spans="1:6" x14ac:dyDescent="0.2">
      <c r="A333" s="12" t="s">
        <v>130</v>
      </c>
      <c r="B333" s="12" t="s">
        <v>42</v>
      </c>
      <c r="C333" s="13">
        <v>23809.8</v>
      </c>
      <c r="D333" s="13"/>
      <c r="E333" s="13"/>
      <c r="F333" s="13"/>
    </row>
    <row r="334" spans="1:6" x14ac:dyDescent="0.2">
      <c r="A334" s="12" t="s">
        <v>92</v>
      </c>
      <c r="B334" s="12" t="s">
        <v>78</v>
      </c>
      <c r="C334" s="13">
        <v>23730.799999999999</v>
      </c>
      <c r="D334" s="13"/>
      <c r="E334" s="13"/>
      <c r="F334" s="13"/>
    </row>
    <row r="335" spans="1:6" x14ac:dyDescent="0.2">
      <c r="A335" s="12" t="s">
        <v>64</v>
      </c>
      <c r="B335" s="12" t="s">
        <v>62</v>
      </c>
      <c r="C335" s="13">
        <v>23669.8</v>
      </c>
      <c r="D335" s="13"/>
      <c r="E335" s="13"/>
      <c r="F335" s="13"/>
    </row>
    <row r="336" spans="1:6" x14ac:dyDescent="0.2">
      <c r="A336" s="12" t="s">
        <v>64</v>
      </c>
      <c r="B336" s="12" t="s">
        <v>121</v>
      </c>
      <c r="C336" s="13">
        <v>23616.799999999999</v>
      </c>
      <c r="D336" s="13"/>
      <c r="E336" s="13"/>
      <c r="F336" s="13"/>
    </row>
    <row r="337" spans="1:6" x14ac:dyDescent="0.2">
      <c r="A337" s="12" t="s">
        <v>126</v>
      </c>
      <c r="B337" s="12" t="s">
        <v>66</v>
      </c>
      <c r="C337" s="13">
        <v>23613.8</v>
      </c>
      <c r="D337" s="13"/>
      <c r="E337" s="13"/>
      <c r="F337" s="13"/>
    </row>
    <row r="338" spans="1:6" x14ac:dyDescent="0.2">
      <c r="A338" s="12" t="s">
        <v>35</v>
      </c>
      <c r="B338" s="12" t="s">
        <v>127</v>
      </c>
      <c r="C338" s="13">
        <v>23568.799999999999</v>
      </c>
      <c r="D338" s="13"/>
      <c r="E338" s="13"/>
      <c r="F338" s="13"/>
    </row>
    <row r="339" spans="1:6" x14ac:dyDescent="0.2">
      <c r="A339" s="12" t="s">
        <v>134</v>
      </c>
      <c r="B339" s="12" t="s">
        <v>118</v>
      </c>
      <c r="C339" s="13">
        <v>23550.799999999999</v>
      </c>
      <c r="D339" s="13"/>
      <c r="E339" s="13"/>
      <c r="F339" s="13"/>
    </row>
    <row r="340" spans="1:6" x14ac:dyDescent="0.2">
      <c r="A340" s="12" t="s">
        <v>54</v>
      </c>
      <c r="B340" s="12" t="s">
        <v>108</v>
      </c>
      <c r="C340" s="13">
        <v>23540.799999999999</v>
      </c>
      <c r="D340" s="13"/>
      <c r="E340" s="13"/>
      <c r="F340" s="13"/>
    </row>
    <row r="341" spans="1:6" x14ac:dyDescent="0.2">
      <c r="A341" s="12" t="s">
        <v>61</v>
      </c>
      <c r="B341" s="12" t="s">
        <v>135</v>
      </c>
      <c r="C341" s="13">
        <v>23487.8</v>
      </c>
      <c r="D341" s="13"/>
      <c r="E341" s="13"/>
      <c r="F341" s="13"/>
    </row>
    <row r="342" spans="1:6" x14ac:dyDescent="0.2">
      <c r="A342" s="12" t="s">
        <v>104</v>
      </c>
      <c r="B342" s="12" t="s">
        <v>83</v>
      </c>
      <c r="C342" s="13">
        <v>23486.799999999999</v>
      </c>
      <c r="D342" s="13"/>
      <c r="E342" s="13"/>
      <c r="F342" s="13"/>
    </row>
    <row r="343" spans="1:6" x14ac:dyDescent="0.2">
      <c r="A343" s="12" t="s">
        <v>90</v>
      </c>
      <c r="B343" s="12" t="s">
        <v>113</v>
      </c>
      <c r="C343" s="13">
        <v>23452.799999999999</v>
      </c>
      <c r="D343" s="13"/>
      <c r="E343" s="13"/>
      <c r="F343" s="13"/>
    </row>
    <row r="344" spans="1:6" x14ac:dyDescent="0.2">
      <c r="A344" s="12" t="s">
        <v>132</v>
      </c>
      <c r="B344" s="12" t="s">
        <v>84</v>
      </c>
      <c r="C344" s="13">
        <v>23424.799999999999</v>
      </c>
      <c r="D344" s="13"/>
      <c r="E344" s="13"/>
      <c r="F344" s="13"/>
    </row>
    <row r="345" spans="1:6" x14ac:dyDescent="0.2">
      <c r="A345" s="12" t="s">
        <v>37</v>
      </c>
      <c r="B345" s="12" t="s">
        <v>120</v>
      </c>
      <c r="C345" s="13">
        <v>23275.8</v>
      </c>
      <c r="D345" s="13"/>
      <c r="E345" s="13"/>
      <c r="F345" s="13"/>
    </row>
    <row r="346" spans="1:6" x14ac:dyDescent="0.2">
      <c r="A346" s="12" t="s">
        <v>33</v>
      </c>
      <c r="B346" s="12" t="s">
        <v>121</v>
      </c>
      <c r="C346" s="13">
        <v>23247.8</v>
      </c>
      <c r="D346" s="13"/>
      <c r="E346" s="13"/>
      <c r="F346" s="13"/>
    </row>
    <row r="347" spans="1:6" x14ac:dyDescent="0.2">
      <c r="A347" s="12" t="s">
        <v>50</v>
      </c>
      <c r="B347" s="12" t="s">
        <v>97</v>
      </c>
      <c r="C347" s="13">
        <v>23180.799999999999</v>
      </c>
      <c r="D347" s="13"/>
      <c r="E347" s="13"/>
      <c r="F347" s="13"/>
    </row>
    <row r="348" spans="1:6" x14ac:dyDescent="0.2">
      <c r="A348" s="12" t="s">
        <v>124</v>
      </c>
      <c r="B348" s="12" t="s">
        <v>48</v>
      </c>
      <c r="C348" s="13">
        <v>23167.8</v>
      </c>
      <c r="D348" s="13"/>
      <c r="E348" s="13"/>
      <c r="F348" s="13"/>
    </row>
    <row r="349" spans="1:6" x14ac:dyDescent="0.2">
      <c r="A349" s="12" t="s">
        <v>33</v>
      </c>
      <c r="B349" s="12" t="s">
        <v>32</v>
      </c>
      <c r="C349" s="13">
        <v>23124.799999999999</v>
      </c>
      <c r="D349" s="13"/>
      <c r="E349" s="13"/>
      <c r="F349" s="13"/>
    </row>
    <row r="350" spans="1:6" x14ac:dyDescent="0.2">
      <c r="A350" s="12" t="s">
        <v>73</v>
      </c>
      <c r="B350" s="12" t="s">
        <v>38</v>
      </c>
      <c r="C350" s="13">
        <v>23088.799999999999</v>
      </c>
      <c r="D350" s="13"/>
      <c r="E350" s="13"/>
      <c r="F350" s="13"/>
    </row>
    <row r="351" spans="1:6" x14ac:dyDescent="0.2">
      <c r="A351" s="12" t="s">
        <v>110</v>
      </c>
      <c r="B351" s="12" t="s">
        <v>89</v>
      </c>
      <c r="C351" s="13">
        <v>23067.8</v>
      </c>
      <c r="D351" s="13"/>
      <c r="E351" s="13"/>
      <c r="F351" s="13"/>
    </row>
    <row r="352" spans="1:6" x14ac:dyDescent="0.2">
      <c r="A352" s="12" t="s">
        <v>128</v>
      </c>
      <c r="B352" s="12" t="s">
        <v>87</v>
      </c>
      <c r="C352" s="13">
        <v>23045.8</v>
      </c>
      <c r="D352" s="13"/>
      <c r="E352" s="13"/>
      <c r="F352" s="13"/>
    </row>
    <row r="353" spans="1:6" x14ac:dyDescent="0.2">
      <c r="A353" s="12" t="s">
        <v>23</v>
      </c>
      <c r="B353" s="12" t="s">
        <v>58</v>
      </c>
      <c r="C353" s="13">
        <v>23032.799999999999</v>
      </c>
      <c r="D353" s="13"/>
      <c r="E353" s="13"/>
      <c r="F353" s="13"/>
    </row>
    <row r="354" spans="1:6" x14ac:dyDescent="0.2">
      <c r="A354" s="12" t="s">
        <v>29</v>
      </c>
      <c r="B354" s="12" t="s">
        <v>66</v>
      </c>
      <c r="C354" s="13">
        <v>23022.799999999999</v>
      </c>
      <c r="D354" s="13"/>
      <c r="E354" s="13"/>
      <c r="F354" s="13"/>
    </row>
    <row r="355" spans="1:6" x14ac:dyDescent="0.2">
      <c r="A355" s="12" t="s">
        <v>70</v>
      </c>
      <c r="B355" s="12" t="s">
        <v>125</v>
      </c>
      <c r="C355" s="13">
        <v>22974.799999999999</v>
      </c>
      <c r="D355" s="13"/>
      <c r="E355" s="13"/>
      <c r="F355" s="13"/>
    </row>
    <row r="356" spans="1:6" x14ac:dyDescent="0.2">
      <c r="A356" s="12" t="s">
        <v>79</v>
      </c>
      <c r="B356" s="12" t="s">
        <v>103</v>
      </c>
      <c r="C356" s="13">
        <v>22964.799999999999</v>
      </c>
      <c r="D356" s="13"/>
      <c r="E356" s="13"/>
      <c r="F356" s="13"/>
    </row>
    <row r="357" spans="1:6" x14ac:dyDescent="0.2">
      <c r="A357" s="12" t="s">
        <v>61</v>
      </c>
      <c r="B357" s="12" t="s">
        <v>22</v>
      </c>
      <c r="C357" s="13">
        <v>22848.799999999999</v>
      </c>
      <c r="D357" s="13"/>
      <c r="E357" s="13"/>
      <c r="F357" s="13"/>
    </row>
    <row r="358" spans="1:6" x14ac:dyDescent="0.2">
      <c r="A358" s="12" t="s">
        <v>60</v>
      </c>
      <c r="B358" s="12" t="s">
        <v>24</v>
      </c>
      <c r="C358" s="13">
        <v>22844.799999999999</v>
      </c>
      <c r="D358" s="13"/>
      <c r="E358" s="13"/>
      <c r="F358" s="13"/>
    </row>
    <row r="359" spans="1:6" x14ac:dyDescent="0.2">
      <c r="A359" s="12" t="s">
        <v>65</v>
      </c>
      <c r="B359" s="12" t="s">
        <v>99</v>
      </c>
      <c r="C359" s="13">
        <v>22826.799999999999</v>
      </c>
      <c r="D359" s="13"/>
      <c r="E359" s="13"/>
      <c r="F359" s="13"/>
    </row>
    <row r="360" spans="1:6" x14ac:dyDescent="0.2">
      <c r="A360" s="12" t="s">
        <v>110</v>
      </c>
      <c r="B360" s="12" t="s">
        <v>24</v>
      </c>
      <c r="C360" s="13">
        <v>22750.799999999999</v>
      </c>
      <c r="D360" s="13"/>
      <c r="E360" s="13"/>
      <c r="F360" s="13"/>
    </row>
    <row r="361" spans="1:6" x14ac:dyDescent="0.2">
      <c r="A361" s="12" t="s">
        <v>92</v>
      </c>
      <c r="B361" s="12" t="s">
        <v>49</v>
      </c>
      <c r="C361" s="13">
        <v>22724.799999999999</v>
      </c>
      <c r="D361" s="13"/>
      <c r="E361" s="13"/>
      <c r="F361" s="13"/>
    </row>
    <row r="362" spans="1:6" x14ac:dyDescent="0.2">
      <c r="A362" s="12" t="s">
        <v>47</v>
      </c>
      <c r="B362" s="12" t="s">
        <v>125</v>
      </c>
      <c r="C362" s="13">
        <v>22721.8</v>
      </c>
      <c r="D362" s="13"/>
      <c r="E362" s="13"/>
      <c r="F362" s="13"/>
    </row>
    <row r="363" spans="1:6" x14ac:dyDescent="0.2">
      <c r="A363" s="12" t="s">
        <v>90</v>
      </c>
      <c r="B363" s="12" t="s">
        <v>22</v>
      </c>
      <c r="C363" s="13">
        <v>22663.8</v>
      </c>
      <c r="D363" s="13"/>
      <c r="E363" s="13"/>
      <c r="F363" s="13"/>
    </row>
    <row r="364" spans="1:6" x14ac:dyDescent="0.2">
      <c r="A364" s="12" t="s">
        <v>128</v>
      </c>
      <c r="B364" s="12" t="s">
        <v>125</v>
      </c>
      <c r="C364" s="13">
        <v>22621.8</v>
      </c>
      <c r="D364" s="13"/>
      <c r="E364" s="13"/>
      <c r="F364" s="13"/>
    </row>
    <row r="365" spans="1:6" x14ac:dyDescent="0.2">
      <c r="A365" s="12" t="s">
        <v>29</v>
      </c>
      <c r="B365" s="12" t="s">
        <v>53</v>
      </c>
      <c r="C365" s="13">
        <v>22601.8</v>
      </c>
      <c r="D365" s="13"/>
      <c r="E365" s="13"/>
      <c r="F365" s="13"/>
    </row>
    <row r="366" spans="1:6" x14ac:dyDescent="0.2">
      <c r="A366" s="12" t="s">
        <v>71</v>
      </c>
      <c r="B366" s="12" t="s">
        <v>94</v>
      </c>
      <c r="C366" s="13">
        <v>22534.799999999999</v>
      </c>
      <c r="D366" s="13"/>
      <c r="E366" s="13"/>
      <c r="F366" s="13"/>
    </row>
    <row r="367" spans="1:6" x14ac:dyDescent="0.2">
      <c r="A367" s="12" t="s">
        <v>21</v>
      </c>
      <c r="B367" s="12" t="s">
        <v>99</v>
      </c>
      <c r="C367" s="13">
        <v>22529.8</v>
      </c>
      <c r="D367" s="13"/>
      <c r="E367" s="13"/>
      <c r="F367" s="13"/>
    </row>
    <row r="368" spans="1:6" x14ac:dyDescent="0.2">
      <c r="A368" s="12" t="s">
        <v>132</v>
      </c>
      <c r="B368" s="12" t="s">
        <v>105</v>
      </c>
      <c r="C368" s="13">
        <v>22521.8</v>
      </c>
      <c r="D368" s="13"/>
      <c r="E368" s="13"/>
      <c r="F368" s="13"/>
    </row>
    <row r="369" spans="1:6" x14ac:dyDescent="0.2">
      <c r="A369" s="12" t="s">
        <v>39</v>
      </c>
      <c r="B369" s="12" t="s">
        <v>32</v>
      </c>
      <c r="C369" s="13">
        <v>22438.799999999999</v>
      </c>
      <c r="D369" s="13"/>
      <c r="E369" s="13"/>
      <c r="F369" s="13"/>
    </row>
    <row r="370" spans="1:6" x14ac:dyDescent="0.2">
      <c r="A370" s="12" t="s">
        <v>74</v>
      </c>
      <c r="B370" s="12" t="s">
        <v>119</v>
      </c>
      <c r="C370" s="13">
        <v>22392.799999999999</v>
      </c>
      <c r="D370" s="13"/>
      <c r="E370" s="13"/>
      <c r="F370" s="13"/>
    </row>
    <row r="371" spans="1:6" x14ac:dyDescent="0.2">
      <c r="A371" s="12" t="s">
        <v>130</v>
      </c>
      <c r="B371" s="12" t="s">
        <v>82</v>
      </c>
      <c r="C371" s="13">
        <v>22345.8</v>
      </c>
      <c r="D371" s="13"/>
      <c r="E371" s="13"/>
      <c r="F371" s="13"/>
    </row>
    <row r="372" spans="1:6" x14ac:dyDescent="0.2">
      <c r="A372" s="12" t="s">
        <v>86</v>
      </c>
      <c r="B372" s="12" t="s">
        <v>36</v>
      </c>
      <c r="C372" s="13">
        <v>22254.799999999999</v>
      </c>
      <c r="D372" s="13"/>
      <c r="E372" s="13"/>
      <c r="F372" s="13"/>
    </row>
    <row r="373" spans="1:6" x14ac:dyDescent="0.2">
      <c r="A373" s="12" t="s">
        <v>101</v>
      </c>
      <c r="B373" s="12" t="s">
        <v>120</v>
      </c>
      <c r="C373" s="13">
        <v>22149.8</v>
      </c>
      <c r="D373" s="13"/>
      <c r="E373" s="13"/>
      <c r="F373" s="13"/>
    </row>
    <row r="374" spans="1:6" x14ac:dyDescent="0.2">
      <c r="A374" s="12" t="s">
        <v>138</v>
      </c>
      <c r="B374" s="12" t="s">
        <v>121</v>
      </c>
      <c r="C374" s="13">
        <v>22020.799999999999</v>
      </c>
      <c r="D374" s="13"/>
      <c r="E374" s="13"/>
      <c r="F374" s="13"/>
    </row>
    <row r="375" spans="1:6" x14ac:dyDescent="0.2">
      <c r="A375" s="12" t="s">
        <v>27</v>
      </c>
      <c r="B375" s="12" t="s">
        <v>80</v>
      </c>
      <c r="C375" s="13">
        <v>21951.8</v>
      </c>
      <c r="D375" s="13"/>
      <c r="E375" s="13"/>
      <c r="F375" s="13"/>
    </row>
    <row r="376" spans="1:6" x14ac:dyDescent="0.2">
      <c r="A376" s="12" t="s">
        <v>17</v>
      </c>
      <c r="B376" s="12" t="s">
        <v>30</v>
      </c>
      <c r="C376" s="13">
        <v>21893.8</v>
      </c>
      <c r="D376" s="13"/>
      <c r="E376" s="13"/>
      <c r="F376" s="13"/>
    </row>
    <row r="377" spans="1:6" x14ac:dyDescent="0.2">
      <c r="A377" s="12" t="s">
        <v>124</v>
      </c>
      <c r="B377" s="12" t="s">
        <v>91</v>
      </c>
      <c r="C377" s="13">
        <v>21891.8</v>
      </c>
      <c r="D377" s="13"/>
      <c r="E377" s="13"/>
      <c r="F377" s="13"/>
    </row>
    <row r="378" spans="1:6" x14ac:dyDescent="0.2">
      <c r="A378" s="12" t="s">
        <v>95</v>
      </c>
      <c r="B378" s="12" t="s">
        <v>66</v>
      </c>
      <c r="C378" s="13">
        <v>21859.8</v>
      </c>
      <c r="D378" s="13"/>
      <c r="E378" s="13"/>
      <c r="F378" s="13"/>
    </row>
    <row r="379" spans="1:6" x14ac:dyDescent="0.2">
      <c r="A379" s="12" t="s">
        <v>45</v>
      </c>
      <c r="B379" s="12" t="s">
        <v>26</v>
      </c>
      <c r="C379" s="13">
        <v>21841.8</v>
      </c>
      <c r="D379" s="13"/>
      <c r="E379" s="13"/>
      <c r="F379" s="13"/>
    </row>
    <row r="380" spans="1:6" x14ac:dyDescent="0.2">
      <c r="A380" s="12" t="s">
        <v>110</v>
      </c>
      <c r="B380" s="12" t="s">
        <v>28</v>
      </c>
      <c r="C380" s="13">
        <v>21841.8</v>
      </c>
      <c r="D380" s="13"/>
      <c r="E380" s="13"/>
      <c r="F380" s="13"/>
    </row>
    <row r="381" spans="1:6" x14ac:dyDescent="0.2">
      <c r="A381" s="12" t="s">
        <v>128</v>
      </c>
      <c r="B381" s="12" t="s">
        <v>91</v>
      </c>
      <c r="C381" s="13">
        <v>21819.8</v>
      </c>
      <c r="D381" s="13"/>
      <c r="E381" s="13"/>
      <c r="F381" s="13"/>
    </row>
    <row r="382" spans="1:6" x14ac:dyDescent="0.2">
      <c r="A382" s="12" t="s">
        <v>71</v>
      </c>
      <c r="B382" s="12" t="s">
        <v>62</v>
      </c>
      <c r="C382" s="13">
        <v>21753.8</v>
      </c>
      <c r="D382" s="13"/>
      <c r="E382" s="13"/>
      <c r="F382" s="13"/>
    </row>
    <row r="383" spans="1:6" x14ac:dyDescent="0.2">
      <c r="A383" s="12" t="s">
        <v>101</v>
      </c>
      <c r="B383" s="12" t="s">
        <v>83</v>
      </c>
      <c r="C383" s="13">
        <v>21607.8</v>
      </c>
      <c r="D383" s="13"/>
      <c r="E383" s="13"/>
      <c r="F383" s="13"/>
    </row>
    <row r="384" spans="1:6" x14ac:dyDescent="0.2">
      <c r="A384" s="12" t="s">
        <v>117</v>
      </c>
      <c r="B384" s="12" t="s">
        <v>105</v>
      </c>
      <c r="C384" s="13">
        <v>21558.799999999999</v>
      </c>
      <c r="D384" s="13"/>
      <c r="E384" s="13"/>
      <c r="F384" s="13"/>
    </row>
    <row r="385" spans="1:6" x14ac:dyDescent="0.2">
      <c r="A385" s="12" t="s">
        <v>88</v>
      </c>
      <c r="B385" s="12" t="s">
        <v>49</v>
      </c>
      <c r="C385" s="13">
        <v>21528.799999999999</v>
      </c>
      <c r="D385" s="13"/>
      <c r="E385" s="13"/>
      <c r="F385" s="13"/>
    </row>
    <row r="386" spans="1:6" x14ac:dyDescent="0.2">
      <c r="A386" s="12" t="s">
        <v>52</v>
      </c>
      <c r="B386" s="12" t="s">
        <v>82</v>
      </c>
      <c r="C386" s="13">
        <v>21476.799999999999</v>
      </c>
      <c r="D386" s="13"/>
      <c r="E386" s="13"/>
      <c r="F386" s="13"/>
    </row>
    <row r="387" spans="1:6" x14ac:dyDescent="0.2">
      <c r="A387" s="12" t="s">
        <v>25</v>
      </c>
      <c r="B387" s="12" t="s">
        <v>107</v>
      </c>
      <c r="C387" s="13">
        <v>21357.8</v>
      </c>
      <c r="D387" s="13"/>
      <c r="E387" s="13"/>
      <c r="F387" s="13"/>
    </row>
    <row r="388" spans="1:6" x14ac:dyDescent="0.2">
      <c r="A388" s="12" t="s">
        <v>88</v>
      </c>
      <c r="B388" s="12" t="s">
        <v>106</v>
      </c>
      <c r="C388" s="13">
        <v>21213.8</v>
      </c>
      <c r="D388" s="13"/>
      <c r="E388" s="13"/>
      <c r="F388" s="13"/>
    </row>
    <row r="389" spans="1:6" x14ac:dyDescent="0.2">
      <c r="A389" s="12" t="s">
        <v>61</v>
      </c>
      <c r="B389" s="12" t="s">
        <v>24</v>
      </c>
      <c r="C389" s="13">
        <v>21140.799999999999</v>
      </c>
      <c r="D389" s="13"/>
      <c r="E389" s="13"/>
      <c r="F389" s="13"/>
    </row>
    <row r="390" spans="1:6" x14ac:dyDescent="0.2">
      <c r="A390" s="12" t="s">
        <v>23</v>
      </c>
      <c r="B390" s="12" t="s">
        <v>69</v>
      </c>
      <c r="C390" s="13">
        <v>21136.799999999999</v>
      </c>
      <c r="D390" s="13"/>
      <c r="E390" s="13"/>
      <c r="F390" s="13"/>
    </row>
    <row r="391" spans="1:6" x14ac:dyDescent="0.2">
      <c r="A391" s="12" t="s">
        <v>61</v>
      </c>
      <c r="B391" s="12" t="s">
        <v>118</v>
      </c>
      <c r="C391" s="13">
        <v>21071.8</v>
      </c>
      <c r="D391" s="13"/>
      <c r="E391" s="13"/>
      <c r="F391" s="13"/>
    </row>
    <row r="392" spans="1:6" x14ac:dyDescent="0.2">
      <c r="A392" s="12" t="s">
        <v>60</v>
      </c>
      <c r="B392" s="12" t="s">
        <v>103</v>
      </c>
      <c r="C392" s="13">
        <v>21058.799999999999</v>
      </c>
      <c r="D392" s="13"/>
      <c r="E392" s="13"/>
      <c r="F392" s="13"/>
    </row>
    <row r="393" spans="1:6" x14ac:dyDescent="0.2">
      <c r="A393" s="12" t="s">
        <v>124</v>
      </c>
      <c r="B393" s="12" t="s">
        <v>48</v>
      </c>
      <c r="C393" s="13">
        <v>21032.799999999999</v>
      </c>
      <c r="D393" s="13"/>
      <c r="E393" s="13"/>
      <c r="F393" s="13"/>
    </row>
    <row r="394" spans="1:6" x14ac:dyDescent="0.2">
      <c r="A394" s="12" t="s">
        <v>132</v>
      </c>
      <c r="B394" s="12" t="s">
        <v>78</v>
      </c>
      <c r="C394" s="13">
        <v>21022.799999999999</v>
      </c>
      <c r="D394" s="13"/>
      <c r="E394" s="13"/>
      <c r="F394" s="13"/>
    </row>
    <row r="395" spans="1:6" x14ac:dyDescent="0.2">
      <c r="A395" s="12" t="s">
        <v>39</v>
      </c>
      <c r="B395" s="12" t="s">
        <v>108</v>
      </c>
      <c r="C395" s="13">
        <v>21002.799999999999</v>
      </c>
      <c r="D395" s="13"/>
      <c r="E395" s="13"/>
      <c r="F395" s="13"/>
    </row>
    <row r="396" spans="1:6" x14ac:dyDescent="0.2">
      <c r="A396" s="12" t="s">
        <v>61</v>
      </c>
      <c r="B396" s="12" t="s">
        <v>135</v>
      </c>
      <c r="C396" s="13">
        <v>20980.799999999999</v>
      </c>
      <c r="D396" s="13"/>
      <c r="E396" s="13"/>
      <c r="F396" s="13"/>
    </row>
    <row r="397" spans="1:6" x14ac:dyDescent="0.2">
      <c r="A397" s="12" t="s">
        <v>60</v>
      </c>
      <c r="B397" s="12" t="s">
        <v>94</v>
      </c>
      <c r="C397" s="13">
        <v>20895.8</v>
      </c>
      <c r="D397" s="13"/>
      <c r="E397" s="13"/>
      <c r="F397" s="13"/>
    </row>
    <row r="398" spans="1:6" x14ac:dyDescent="0.2">
      <c r="A398" s="12" t="s">
        <v>71</v>
      </c>
      <c r="B398" s="12" t="s">
        <v>107</v>
      </c>
      <c r="C398" s="13">
        <v>20893.8</v>
      </c>
      <c r="D398" s="13"/>
      <c r="E398" s="13"/>
      <c r="F398" s="13"/>
    </row>
    <row r="399" spans="1:6" x14ac:dyDescent="0.2">
      <c r="A399" s="12" t="s">
        <v>90</v>
      </c>
      <c r="B399" s="12" t="s">
        <v>107</v>
      </c>
      <c r="C399" s="13">
        <v>20877.8</v>
      </c>
      <c r="D399" s="13"/>
      <c r="E399" s="13"/>
      <c r="F399" s="13"/>
    </row>
    <row r="400" spans="1:6" x14ac:dyDescent="0.2">
      <c r="A400" s="12" t="s">
        <v>29</v>
      </c>
      <c r="B400" s="12" t="s">
        <v>112</v>
      </c>
      <c r="C400" s="13">
        <v>20872.8</v>
      </c>
      <c r="D400" s="13"/>
      <c r="E400" s="13"/>
      <c r="F400" s="13"/>
    </row>
    <row r="401" spans="1:6" x14ac:dyDescent="0.2">
      <c r="A401" s="12" t="s">
        <v>64</v>
      </c>
      <c r="B401" s="12" t="s">
        <v>32</v>
      </c>
      <c r="C401" s="13">
        <v>20861.8</v>
      </c>
      <c r="D401" s="13"/>
      <c r="E401" s="13"/>
      <c r="F401" s="13"/>
    </row>
    <row r="402" spans="1:6" x14ac:dyDescent="0.2">
      <c r="A402" s="12" t="s">
        <v>64</v>
      </c>
      <c r="B402" s="12" t="s">
        <v>80</v>
      </c>
      <c r="C402" s="13">
        <v>20858.8</v>
      </c>
      <c r="D402" s="13"/>
      <c r="E402" s="13"/>
      <c r="F402" s="13"/>
    </row>
    <row r="403" spans="1:6" x14ac:dyDescent="0.2">
      <c r="C403" s="14"/>
      <c r="D403" s="14"/>
      <c r="E403" s="14"/>
      <c r="F403" s="14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22"/>
  <sheetViews>
    <sheetView zoomScale="175" zoomScaleNormal="175" workbookViewId="0">
      <selection activeCell="F2" sqref="F2"/>
    </sheetView>
  </sheetViews>
  <sheetFormatPr defaultRowHeight="15" x14ac:dyDescent="0.25"/>
  <cols>
    <col min="3" max="3" width="13.7109375" customWidth="1"/>
    <col min="4" max="4" width="20" style="1" customWidth="1"/>
    <col min="5" max="5" width="15.85546875" style="1" customWidth="1"/>
    <col min="6" max="6" width="22" customWidth="1"/>
  </cols>
  <sheetData>
    <row r="1" spans="1:8" x14ac:dyDescent="0.25">
      <c r="C1" s="2" t="s">
        <v>1</v>
      </c>
      <c r="D1" s="2" t="s">
        <v>2</v>
      </c>
      <c r="E1" s="2" t="s">
        <v>3</v>
      </c>
      <c r="F1" s="2" t="s">
        <v>4</v>
      </c>
    </row>
    <row r="2" spans="1:8" x14ac:dyDescent="0.25">
      <c r="A2" s="6" t="s">
        <v>0</v>
      </c>
      <c r="B2" s="6"/>
      <c r="C2" s="5">
        <f ca="1">TODAY()</f>
        <v>45602</v>
      </c>
      <c r="D2" s="4">
        <f ca="1">WEEKDAY(C2,2)</f>
        <v>3</v>
      </c>
      <c r="E2" s="4" t="str">
        <f ca="1">INDEX({"Pondělí";"Úterý";"Středa";"Čtvrtek";"Pátek";"Sobota";"Neděle"},D2)</f>
        <v>Středa</v>
      </c>
      <c r="F2" s="4" t="str">
        <f ca="1">IF((WORKDAY(C2-1,1)-(C2-1))&gt;1,"Weekend","Pracovní")</f>
        <v>Pracovní</v>
      </c>
      <c r="H2" s="10" t="s">
        <v>10</v>
      </c>
    </row>
    <row r="3" spans="1:8" x14ac:dyDescent="0.25">
      <c r="C3" s="3">
        <f ca="1">C2+1</f>
        <v>45603</v>
      </c>
      <c r="D3" s="4">
        <f t="shared" ref="D3:D16" ca="1" si="0">WEEKDAY(C3,2)</f>
        <v>4</v>
      </c>
      <c r="E3" s="4" t="str">
        <f ca="1">INDEX({"Pondělí";"Úterý";"Středa";"Čtvrtek";"Pátek";"Sobota";"Neděle"},D3)</f>
        <v>Čtvrtek</v>
      </c>
      <c r="F3" s="4" t="str">
        <f t="shared" ref="F3:F16" ca="1" si="1">IF((WORKDAY(C3-1,1)-(C3-1))&gt;1,"Weekend","Pracovní")</f>
        <v>Pracovní</v>
      </c>
      <c r="H3" t="s">
        <v>11</v>
      </c>
    </row>
    <row r="4" spans="1:8" x14ac:dyDescent="0.25">
      <c r="C4" s="3">
        <f t="shared" ref="C4:C16" ca="1" si="2">C3+1</f>
        <v>45604</v>
      </c>
      <c r="D4" s="4">
        <f t="shared" ca="1" si="0"/>
        <v>5</v>
      </c>
      <c r="E4" s="4" t="str">
        <f ca="1">INDEX({"Pondělí";"Úterý";"Středa";"Čtvrtek";"Pátek";"Sobota";"Neděle"},D4)</f>
        <v>Pátek</v>
      </c>
      <c r="F4" s="4" t="str">
        <f t="shared" ca="1" si="1"/>
        <v>Pracovní</v>
      </c>
      <c r="H4" t="s">
        <v>12</v>
      </c>
    </row>
    <row r="5" spans="1:8" x14ac:dyDescent="0.25">
      <c r="C5" s="3">
        <f t="shared" ca="1" si="2"/>
        <v>45605</v>
      </c>
      <c r="D5" s="4">
        <f t="shared" ca="1" si="0"/>
        <v>6</v>
      </c>
      <c r="E5" s="4" t="str">
        <f ca="1">INDEX({"Pondělí";"Úterý";"Středa";"Čtvrtek";"Pátek";"Sobota";"Neděle"},D5)</f>
        <v>Sobota</v>
      </c>
      <c r="F5" s="4" t="str">
        <f t="shared" ca="1" si="1"/>
        <v>Weekend</v>
      </c>
      <c r="H5" t="s">
        <v>13</v>
      </c>
    </row>
    <row r="6" spans="1:8" x14ac:dyDescent="0.25">
      <c r="C6" s="3">
        <f t="shared" ca="1" si="2"/>
        <v>45606</v>
      </c>
      <c r="D6" s="4">
        <f t="shared" ca="1" si="0"/>
        <v>7</v>
      </c>
      <c r="E6" s="4" t="str">
        <f ca="1">INDEX({"Pondělí";"Úterý";"Středa";"Čtvrtek";"Pátek";"Sobota";"Neděle"},D6)</f>
        <v>Neděle</v>
      </c>
      <c r="F6" s="4" t="str">
        <f t="shared" ca="1" si="1"/>
        <v>Weekend</v>
      </c>
    </row>
    <row r="7" spans="1:8" x14ac:dyDescent="0.25">
      <c r="C7" s="3">
        <f t="shared" ca="1" si="2"/>
        <v>45607</v>
      </c>
      <c r="D7" s="4">
        <f t="shared" ca="1" si="0"/>
        <v>1</v>
      </c>
      <c r="E7" s="4" t="str">
        <f ca="1">INDEX({"Pondělí";"Úterý";"Středa";"Čtvrtek";"Pátek";"Sobota";"Neděle"},D7)</f>
        <v>Pondělí</v>
      </c>
      <c r="F7" s="4" t="str">
        <f t="shared" ca="1" si="1"/>
        <v>Pracovní</v>
      </c>
    </row>
    <row r="8" spans="1:8" x14ac:dyDescent="0.25">
      <c r="C8" s="3">
        <f t="shared" ca="1" si="2"/>
        <v>45608</v>
      </c>
      <c r="D8" s="4">
        <f t="shared" ca="1" si="0"/>
        <v>2</v>
      </c>
      <c r="E8" s="4" t="str">
        <f ca="1">INDEX({"Pondělí";"Úterý";"Středa";"Čtvrtek";"Pátek";"Sobota";"Neděle"},D8)</f>
        <v>Úterý</v>
      </c>
      <c r="F8" s="4" t="str">
        <f t="shared" ca="1" si="1"/>
        <v>Pracovní</v>
      </c>
    </row>
    <row r="9" spans="1:8" x14ac:dyDescent="0.25">
      <c r="C9" s="3">
        <f t="shared" ca="1" si="2"/>
        <v>45609</v>
      </c>
      <c r="D9" s="4">
        <f t="shared" ca="1" si="0"/>
        <v>3</v>
      </c>
      <c r="E9" s="4" t="str">
        <f ca="1">INDEX({"Pondělí";"Úterý";"Středa";"Čtvrtek";"Pátek";"Sobota";"Neděle"},D9)</f>
        <v>Středa</v>
      </c>
      <c r="F9" s="4" t="str">
        <f t="shared" ca="1" si="1"/>
        <v>Pracovní</v>
      </c>
    </row>
    <row r="10" spans="1:8" x14ac:dyDescent="0.25">
      <c r="C10" s="3">
        <f t="shared" ca="1" si="2"/>
        <v>45610</v>
      </c>
      <c r="D10" s="4">
        <f t="shared" ca="1" si="0"/>
        <v>4</v>
      </c>
      <c r="E10" s="4" t="str">
        <f ca="1">INDEX({"Pondělí";"Úterý";"Středa";"Čtvrtek";"Pátek";"Sobota";"Neděle"},D10)</f>
        <v>Čtvrtek</v>
      </c>
      <c r="F10" s="4" t="str">
        <f t="shared" ca="1" si="1"/>
        <v>Pracovní</v>
      </c>
    </row>
    <row r="11" spans="1:8" x14ac:dyDescent="0.25">
      <c r="C11" s="3">
        <f t="shared" ca="1" si="2"/>
        <v>45611</v>
      </c>
      <c r="D11" s="4">
        <f t="shared" ca="1" si="0"/>
        <v>5</v>
      </c>
      <c r="E11" s="4" t="str">
        <f ca="1">INDEX({"Pondělí";"Úterý";"Středa";"Čtvrtek";"Pátek";"Sobota";"Neděle"},D11)</f>
        <v>Pátek</v>
      </c>
      <c r="F11" s="4" t="str">
        <f t="shared" ca="1" si="1"/>
        <v>Pracovní</v>
      </c>
    </row>
    <row r="12" spans="1:8" x14ac:dyDescent="0.25">
      <c r="C12" s="3">
        <f t="shared" ca="1" si="2"/>
        <v>45612</v>
      </c>
      <c r="D12" s="4">
        <f t="shared" ca="1" si="0"/>
        <v>6</v>
      </c>
      <c r="E12" s="4" t="str">
        <f ca="1">INDEX({"Pondělí";"Úterý";"Středa";"Čtvrtek";"Pátek";"Sobota";"Neděle"},D12)</f>
        <v>Sobota</v>
      </c>
      <c r="F12" s="4" t="str">
        <f t="shared" ca="1" si="1"/>
        <v>Weekend</v>
      </c>
    </row>
    <row r="13" spans="1:8" x14ac:dyDescent="0.25">
      <c r="C13" s="3">
        <f t="shared" ca="1" si="2"/>
        <v>45613</v>
      </c>
      <c r="D13" s="4">
        <f t="shared" ca="1" si="0"/>
        <v>7</v>
      </c>
      <c r="E13" s="4" t="str">
        <f ca="1">INDEX({"Pondělí";"Úterý";"Středa";"Čtvrtek";"Pátek";"Sobota";"Neděle"},D13)</f>
        <v>Neděle</v>
      </c>
      <c r="F13" s="4" t="str">
        <f t="shared" ca="1" si="1"/>
        <v>Weekend</v>
      </c>
    </row>
    <row r="14" spans="1:8" x14ac:dyDescent="0.25">
      <c r="C14" s="3">
        <f t="shared" ca="1" si="2"/>
        <v>45614</v>
      </c>
      <c r="D14" s="4">
        <f t="shared" ca="1" si="0"/>
        <v>1</v>
      </c>
      <c r="E14" s="4" t="str">
        <f ca="1">INDEX({"Pondělí";"Úterý";"Středa";"Čtvrtek";"Pátek";"Sobota";"Neděle"},D14)</f>
        <v>Pondělí</v>
      </c>
      <c r="F14" s="4" t="str">
        <f t="shared" ca="1" si="1"/>
        <v>Pracovní</v>
      </c>
    </row>
    <row r="15" spans="1:8" x14ac:dyDescent="0.25">
      <c r="C15" s="3">
        <f t="shared" ca="1" si="2"/>
        <v>45615</v>
      </c>
      <c r="D15" s="4">
        <f t="shared" ca="1" si="0"/>
        <v>2</v>
      </c>
      <c r="E15" s="4" t="str">
        <f ca="1">INDEX({"Pondělí";"Úterý";"Středa";"Čtvrtek";"Pátek";"Sobota";"Neděle"},D15)</f>
        <v>Úterý</v>
      </c>
      <c r="F15" s="4" t="str">
        <f t="shared" ca="1" si="1"/>
        <v>Pracovní</v>
      </c>
    </row>
    <row r="16" spans="1:8" x14ac:dyDescent="0.25">
      <c r="A16" s="6" t="s">
        <v>8</v>
      </c>
      <c r="B16" s="6"/>
      <c r="C16" s="5">
        <f t="shared" ca="1" si="2"/>
        <v>45616</v>
      </c>
      <c r="D16" s="4">
        <f t="shared" ca="1" si="0"/>
        <v>3</v>
      </c>
      <c r="E16" s="4" t="str">
        <f ca="1">INDEX({"Pondělí";"Úterý";"Středa";"Čtvrtek";"Pátek";"Sobota";"Neděle"},D16)</f>
        <v>Středa</v>
      </c>
      <c r="F16" s="4" t="str">
        <f t="shared" ca="1" si="1"/>
        <v>Pracovní</v>
      </c>
    </row>
    <row r="17" spans="3:10" ht="24.75" customHeight="1" x14ac:dyDescent="0.25">
      <c r="C17" s="15"/>
      <c r="D17" s="16" t="s">
        <v>6</v>
      </c>
      <c r="E17" s="17"/>
      <c r="F17" s="18" t="s">
        <v>7</v>
      </c>
      <c r="G17" s="15"/>
      <c r="H17" s="15"/>
      <c r="I17" s="15"/>
      <c r="J17" s="15"/>
    </row>
    <row r="18" spans="3:10" ht="24" customHeight="1" x14ac:dyDescent="0.25">
      <c r="C18" s="15"/>
      <c r="D18" s="17"/>
      <c r="E18" s="18" t="s">
        <v>5</v>
      </c>
      <c r="F18" s="15"/>
      <c r="G18" s="15"/>
      <c r="H18" s="15"/>
      <c r="I18" s="15"/>
      <c r="J18" s="15"/>
    </row>
    <row r="19" spans="3:10" ht="27" customHeight="1" x14ac:dyDescent="0.25">
      <c r="C19" s="8" t="str">
        <f ca="1">"Počet pracovních dní mezi "&amp;DAY(C2)&amp;"."&amp;MONTH(C2)&amp;"."&amp;YEAR(C2)&amp;"."&amp;" a "&amp;DAY(C16)&amp;"."&amp;MONTH(C16)&amp;"."&amp;YEAR(C16)&amp;" je:"</f>
        <v>Počet pracovních dní mezi 6.11.2024. a 20.11.2024 je:</v>
      </c>
      <c r="D19" s="9"/>
      <c r="E19" s="9"/>
      <c r="F19" s="9">
        <f ca="1">NETWORKDAYS(C2,C16)</f>
        <v>11</v>
      </c>
    </row>
    <row r="20" spans="3:10" x14ac:dyDescent="0.25">
      <c r="C20" t="s">
        <v>9</v>
      </c>
    </row>
    <row r="22" spans="3:10" x14ac:dyDescent="0.25">
      <c r="C22" s="7" t="s">
        <v>139</v>
      </c>
    </row>
  </sheetData>
  <conditionalFormatting sqref="F2:F16">
    <cfRule type="cellIs" dxfId="0" priority="1" operator="equal">
      <formula>"Weekend"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Narozeniny</vt:lpstr>
      <vt:lpstr>Pracovní dny</vt:lpstr>
      <vt:lpstr>Narozeniny!Dotaz_z_Databáze_MS_Access</vt:lpstr>
    </vt:vector>
  </TitlesOfParts>
  <Company>VIRIDIS informační systémy, s.r.o.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vitek</dc:creator>
  <cp:lastModifiedBy>Vít Zelený</cp:lastModifiedBy>
  <dcterms:created xsi:type="dcterms:W3CDTF">2013-07-29T15:17:18Z</dcterms:created>
  <dcterms:modified xsi:type="dcterms:W3CDTF">2024-11-06T20:44:49Z</dcterms:modified>
</cp:coreProperties>
</file>